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ervices_Techniques-SM\Secretariat_Service\Techniques\MARCHES EN COURS\2026-2029. SSI et Moyens de Secours\1. Dossier de consultation\DCE AO SSI et MOYENS DE SECOURS\"/>
    </mc:Choice>
  </mc:AlternateContent>
  <xr:revisionPtr revIDLastSave="0" documentId="13_ncr:1_{B5E09AC2-7140-41FC-8732-D10B5A00A1B8}" xr6:coauthVersionLast="47" xr6:coauthVersionMax="47" xr10:uidLastSave="{00000000-0000-0000-0000-000000000000}"/>
  <bookViews>
    <workbookView xWindow="28680" yWindow="-120" windowWidth="29040" windowHeight="15720" tabRatio="939" activeTab="40" xr2:uid="{00000000-000D-0000-FFFF-FFFF00000000}"/>
  </bookViews>
  <sheets>
    <sheet name="Lot 3 Annexe Récapitulative" sheetId="6" r:id="rId1"/>
    <sheet name="ABLMNT" sheetId="7" r:id="rId2"/>
    <sheet name="Scintigraphie" sheetId="9" r:id="rId3"/>
    <sheet name="Bâtiment C" sheetId="20" r:id="rId4"/>
    <sheet name="Bâtiment D" sheetId="40" r:id="rId5"/>
    <sheet name="Bâtiment E" sheetId="41" r:id="rId6"/>
    <sheet name="Bâtiment F" sheetId="42" r:id="rId7"/>
    <sheet name="Bâtiment G" sheetId="10" r:id="rId8"/>
    <sheet name="Bâtiment H" sheetId="11" r:id="rId9"/>
    <sheet name="Bâtiment I" sheetId="12" r:id="rId10"/>
    <sheet name="Bâtiment J" sheetId="43" r:id="rId11"/>
    <sheet name="Bâtiment P" sheetId="44" r:id="rId12"/>
    <sheet name="Bâtiment Q" sheetId="45" r:id="rId13"/>
    <sheet name="Bâtiment S" sheetId="46" r:id="rId14"/>
    <sheet name="Bâtiment V" sheetId="47" r:id="rId15"/>
    <sheet name="Bâtiment W" sheetId="48" r:id="rId16"/>
    <sheet name="Bâtiment X" sheetId="49" r:id="rId17"/>
    <sheet name="CSM Psy" sheetId="8" r:id="rId18"/>
    <sheet name="Bâtiment 1 DOLTO" sheetId="13" r:id="rId19"/>
    <sheet name="Bâtiment 7 Winicott" sheetId="14" r:id="rId20"/>
    <sheet name="Archives ZI" sheetId="15" r:id="rId21"/>
    <sheet name="Les Corbières" sheetId="16" r:id="rId22"/>
    <sheet name="La Briantais" sheetId="19" r:id="rId23"/>
    <sheet name="La Haize" sheetId="18" r:id="rId24"/>
    <sheet name="CMPEA Dinard" sheetId="34" r:id="rId25"/>
    <sheet name="CMPEA La Chamade" sheetId="54" r:id="rId26"/>
    <sheet name="CMP Dol" sheetId="35" r:id="rId27"/>
    <sheet name="CMP Combourg" sheetId="36" r:id="rId28"/>
    <sheet name="CMP B. Pican" sheetId="37" r:id="rId29"/>
    <sheet name="CMP Rue E. Renan" sheetId="38" r:id="rId30"/>
    <sheet name="MCO" sheetId="21" r:id="rId31"/>
    <sheet name="Clinique" sheetId="22" r:id="rId32"/>
    <sheet name="Urgences" sheetId="24" r:id="rId33"/>
    <sheet name="Hélistation" sheetId="53" r:id="rId34"/>
    <sheet name="Malorines" sheetId="25" r:id="rId35"/>
    <sheet name="Malorines COALLIA Etage 2" sheetId="55" r:id="rId36"/>
    <sheet name="Garage" sheetId="50" r:id="rId37"/>
    <sheet name="Internat" sheetId="51" r:id="rId38"/>
    <sheet name="Home" sheetId="52" r:id="rId39"/>
    <sheet name="J. Anglais" sheetId="26" r:id="rId40"/>
    <sheet name="M. Peigné" sheetId="27" r:id="rId41"/>
    <sheet name="A.B.C." sheetId="28" r:id="rId42"/>
    <sheet name="Archives" sheetId="29" r:id="rId43"/>
    <sheet name="UCP" sheetId="30" r:id="rId44"/>
    <sheet name="Magasin" sheetId="31" r:id="rId45"/>
    <sheet name="IFPS" sheetId="32" r:id="rId46"/>
    <sheet name="CSAPA" sheetId="39" r:id="rId47"/>
    <sheet name="Cancale" sheetId="33" r:id="rId48"/>
    <sheet name="Contrôle" sheetId="3" r:id="rId49"/>
    <sheet name="Matériel Neuf" sheetId="4" r:id="rId50"/>
    <sheet name="Duree d'intervention" sheetId="5" r:id="rId51"/>
  </sheets>
  <definedNames>
    <definedName name="_xlnm.Print_Area" localSheetId="41">'A.B.C.'!$A$1:$E$29</definedName>
    <definedName name="_xlnm.Print_Area" localSheetId="1">ABLMNT!$A$1:$E$27</definedName>
    <definedName name="_xlnm.Print_Area" localSheetId="42">Archives!$A$1:$E$30</definedName>
    <definedName name="_xlnm.Print_Area" localSheetId="20">'Archives ZI'!$A$1:$E$27</definedName>
    <definedName name="_xlnm.Print_Area" localSheetId="18">'Bâtiment 1 DOLTO'!$A$1:$E$27</definedName>
    <definedName name="_xlnm.Print_Area" localSheetId="19">'Bâtiment 7 Winicott'!$A$1:$E$27</definedName>
    <definedName name="_xlnm.Print_Area" localSheetId="3">'Bâtiment C'!$A$1:$E$27</definedName>
    <definedName name="_xlnm.Print_Area" localSheetId="4">'Bâtiment D'!$A$1:$E$27</definedName>
    <definedName name="_xlnm.Print_Area" localSheetId="5">'Bâtiment E'!$A$1:$E$27</definedName>
    <definedName name="_xlnm.Print_Area" localSheetId="6">'Bâtiment F'!$A$1:$E$27</definedName>
    <definedName name="_xlnm.Print_Area" localSheetId="7">'Bâtiment G'!$A$1:$E$27</definedName>
    <definedName name="_xlnm.Print_Area" localSheetId="8">'Bâtiment H'!$A$1:$E$27</definedName>
    <definedName name="_xlnm.Print_Area" localSheetId="9">'Bâtiment I'!$A$1:$E$27</definedName>
    <definedName name="_xlnm.Print_Area" localSheetId="10">'Bâtiment J'!$A$1:$E$27</definedName>
    <definedName name="_xlnm.Print_Area" localSheetId="11">'Bâtiment P'!$A$1:$E$27</definedName>
    <definedName name="_xlnm.Print_Area" localSheetId="12">'Bâtiment Q'!$A$1:$E$27</definedName>
    <definedName name="_xlnm.Print_Area" localSheetId="13">'Bâtiment S'!$A$1:$E$27</definedName>
    <definedName name="_xlnm.Print_Area" localSheetId="14">'Bâtiment V'!$A$1:$E$27</definedName>
    <definedName name="_xlnm.Print_Area" localSheetId="15">'Bâtiment W'!$A$1:$E$27</definedName>
    <definedName name="_xlnm.Print_Area" localSheetId="16">'Bâtiment X'!$A$1:$E$27</definedName>
    <definedName name="_xlnm.Print_Area" localSheetId="47">Cancale!$A$1:$G$28</definedName>
    <definedName name="_xlnm.Print_Area" localSheetId="31">Clinique!$A$1:$E$29</definedName>
    <definedName name="_xlnm.Print_Area" localSheetId="28">'CMP B. Pican'!$A$1:$E$27</definedName>
    <definedName name="_xlnm.Print_Area" localSheetId="27">'CMP Combourg'!$A$1:$E$27</definedName>
    <definedName name="_xlnm.Print_Area" localSheetId="26">'CMP Dol'!$A$1:$E$27</definedName>
    <definedName name="_xlnm.Print_Area" localSheetId="29">'CMP Rue E. Renan'!$A$1:$E$27</definedName>
    <definedName name="_xlnm.Print_Area" localSheetId="24">'CMPEA Dinard'!$A$1:$E$27</definedName>
    <definedName name="_xlnm.Print_Area" localSheetId="25">'CMPEA La Chamade'!$A$1:$E$27</definedName>
    <definedName name="_xlnm.Print_Area" localSheetId="48">Contrôle!$A$1:$M$12</definedName>
    <definedName name="_xlnm.Print_Area" localSheetId="46">CSAPA!$A$1:$E$29</definedName>
    <definedName name="_xlnm.Print_Area" localSheetId="17">'CSM Psy'!$A$1:$E$27</definedName>
    <definedName name="_xlnm.Print_Area" localSheetId="50">'Duree d''intervention'!$A$1:$G$19</definedName>
    <definedName name="_xlnm.Print_Area" localSheetId="36">Garage!$A$1:$E$30</definedName>
    <definedName name="_xlnm.Print_Area" localSheetId="33">Hélistation!$A$1:$E$29</definedName>
    <definedName name="_xlnm.Print_Area" localSheetId="38">Home!$A$1:$E$29</definedName>
    <definedName name="_xlnm.Print_Area" localSheetId="45">IFPS!$A$1:$E$29</definedName>
    <definedName name="_xlnm.Print_Area" localSheetId="37">Internat!$A$1:$E$29</definedName>
    <definedName name="_xlnm.Print_Area" localSheetId="39">'J. Anglais'!$A$1:$G$30</definedName>
    <definedName name="_xlnm.Print_Area" localSheetId="22">'La Briantais'!$A$1:$G$28</definedName>
    <definedName name="_xlnm.Print_Area" localSheetId="23">'La Haize'!$A$1:$E$27</definedName>
    <definedName name="_xlnm.Print_Area" localSheetId="21">'Les Corbières'!$A$1:$G$28</definedName>
    <definedName name="_xlnm.Print_Area" localSheetId="0">'Lot 3 Annexe Récapitulative'!$A$1:$I$44</definedName>
    <definedName name="_xlnm.Print_Area" localSheetId="40">'M. Peigné'!$A$1:$G$31</definedName>
    <definedName name="_xlnm.Print_Area" localSheetId="44">Magasin!$A$1:$E$29</definedName>
    <definedName name="_xlnm.Print_Area" localSheetId="34">Malorines!$A$1:$E$29</definedName>
    <definedName name="_xlnm.Print_Area" localSheetId="35">'Malorines COALLIA Etage 2'!$A$1:$E$29</definedName>
    <definedName name="_xlnm.Print_Area" localSheetId="49">'Matériel Neuf'!$A$1:$C$22</definedName>
    <definedName name="_xlnm.Print_Area" localSheetId="30">MCO!$A$1:$E$29</definedName>
    <definedName name="_xlnm.Print_Area" localSheetId="2">Scintigraphie!$A$1:$E$27</definedName>
    <definedName name="_xlnm.Print_Area" localSheetId="43">UCP!$A$1:$E$29</definedName>
    <definedName name="_xlnm.Print_Area" localSheetId="32">Urgences!$A$1:$E$29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6" l="1"/>
  <c r="E18" i="6"/>
  <c r="D23" i="55"/>
  <c r="E23" i="55" s="1"/>
  <c r="D21" i="55"/>
  <c r="E21" i="55" s="1"/>
  <c r="D19" i="55"/>
  <c r="E19" i="55" s="1"/>
  <c r="D17" i="55"/>
  <c r="E17" i="55" s="1"/>
  <c r="D15" i="55"/>
  <c r="E15" i="55" s="1"/>
  <c r="D14" i="55"/>
  <c r="E14" i="55" s="1"/>
  <c r="D12" i="55"/>
  <c r="E12" i="55" s="1"/>
  <c r="D11" i="55"/>
  <c r="E11" i="55" s="1"/>
  <c r="D10" i="55"/>
  <c r="E10" i="55" s="1"/>
  <c r="D9" i="55"/>
  <c r="E9" i="55" s="1"/>
  <c r="D8" i="55"/>
  <c r="E8" i="55" s="1"/>
  <c r="D7" i="55"/>
  <c r="E7" i="55" s="1"/>
  <c r="D6" i="55"/>
  <c r="E6" i="55" s="1"/>
  <c r="D5" i="55"/>
  <c r="D4" i="55"/>
  <c r="E4" i="55" s="1"/>
  <c r="D25" i="55" l="1"/>
  <c r="E5" i="55"/>
  <c r="E25" i="55" s="1"/>
  <c r="D21" i="54"/>
  <c r="E21" i="54" s="1"/>
  <c r="D19" i="54"/>
  <c r="E19" i="54" s="1"/>
  <c r="D17" i="54"/>
  <c r="E17" i="54" s="1"/>
  <c r="D15" i="54"/>
  <c r="E15" i="54" s="1"/>
  <c r="D14" i="54"/>
  <c r="E14" i="54" s="1"/>
  <c r="D12" i="54"/>
  <c r="E12" i="54" s="1"/>
  <c r="D11" i="54"/>
  <c r="E11" i="54" s="1"/>
  <c r="D10" i="54"/>
  <c r="E10" i="54" s="1"/>
  <c r="D9" i="54"/>
  <c r="E9" i="54" s="1"/>
  <c r="D8" i="54"/>
  <c r="E8" i="54" s="1"/>
  <c r="D7" i="54"/>
  <c r="E7" i="54" s="1"/>
  <c r="D6" i="54"/>
  <c r="E6" i="54" s="1"/>
  <c r="D5" i="54"/>
  <c r="E5" i="54" s="1"/>
  <c r="D4" i="54"/>
  <c r="D8" i="50"/>
  <c r="E8" i="50"/>
  <c r="D23" i="53"/>
  <c r="E23" i="53" s="1"/>
  <c r="D21" i="53"/>
  <c r="E21" i="53" s="1"/>
  <c r="D19" i="53"/>
  <c r="E19" i="53" s="1"/>
  <c r="D17" i="53"/>
  <c r="E17" i="53" s="1"/>
  <c r="D15" i="53"/>
  <c r="E15" i="53" s="1"/>
  <c r="D14" i="53"/>
  <c r="E14" i="53" s="1"/>
  <c r="D12" i="53"/>
  <c r="E12" i="53" s="1"/>
  <c r="D11" i="53"/>
  <c r="E11" i="53" s="1"/>
  <c r="D10" i="53"/>
  <c r="E10" i="53" s="1"/>
  <c r="D9" i="53"/>
  <c r="E9" i="53" s="1"/>
  <c r="D8" i="53"/>
  <c r="E8" i="53" s="1"/>
  <c r="D7" i="53"/>
  <c r="E7" i="53" s="1"/>
  <c r="D6" i="53"/>
  <c r="E6" i="53" s="1"/>
  <c r="D5" i="53"/>
  <c r="E5" i="53" s="1"/>
  <c r="D4" i="53"/>
  <c r="D23" i="54" l="1"/>
  <c r="B37" i="6" s="1"/>
  <c r="E4" i="54"/>
  <c r="E23" i="54" s="1"/>
  <c r="C37" i="6" s="1"/>
  <c r="D25" i="53"/>
  <c r="E16" i="6" s="1"/>
  <c r="E4" i="53"/>
  <c r="E25" i="53" s="1"/>
  <c r="F16" i="6" s="1"/>
  <c r="D23" i="52" l="1"/>
  <c r="E23" i="52" s="1"/>
  <c r="D21" i="52"/>
  <c r="E21" i="52" s="1"/>
  <c r="D19" i="52"/>
  <c r="E19" i="52" s="1"/>
  <c r="D17" i="52"/>
  <c r="E17" i="52" s="1"/>
  <c r="D15" i="52"/>
  <c r="E15" i="52" s="1"/>
  <c r="D14" i="52"/>
  <c r="E14" i="52" s="1"/>
  <c r="D12" i="52"/>
  <c r="E12" i="52" s="1"/>
  <c r="D11" i="52"/>
  <c r="E11" i="52" s="1"/>
  <c r="D10" i="52"/>
  <c r="E10" i="52" s="1"/>
  <c r="D9" i="52"/>
  <c r="E9" i="52" s="1"/>
  <c r="D8" i="52"/>
  <c r="E8" i="52" s="1"/>
  <c r="D7" i="52"/>
  <c r="E7" i="52" s="1"/>
  <c r="D6" i="52"/>
  <c r="E6" i="52" s="1"/>
  <c r="D5" i="52"/>
  <c r="E5" i="52" s="1"/>
  <c r="D4" i="52"/>
  <c r="D23" i="51"/>
  <c r="E23" i="51" s="1"/>
  <c r="D21" i="51"/>
  <c r="E21" i="51" s="1"/>
  <c r="D19" i="51"/>
  <c r="E19" i="51" s="1"/>
  <c r="D17" i="51"/>
  <c r="E17" i="51" s="1"/>
  <c r="D15" i="51"/>
  <c r="E15" i="51" s="1"/>
  <c r="D14" i="51"/>
  <c r="E14" i="51" s="1"/>
  <c r="D12" i="51"/>
  <c r="E12" i="51" s="1"/>
  <c r="D11" i="51"/>
  <c r="E11" i="51" s="1"/>
  <c r="D10" i="51"/>
  <c r="E10" i="51" s="1"/>
  <c r="D9" i="51"/>
  <c r="E9" i="51" s="1"/>
  <c r="D8" i="51"/>
  <c r="E8" i="51" s="1"/>
  <c r="D7" i="51"/>
  <c r="E7" i="51" s="1"/>
  <c r="D6" i="51"/>
  <c r="E6" i="51" s="1"/>
  <c r="D5" i="51"/>
  <c r="E5" i="51" s="1"/>
  <c r="D4" i="51"/>
  <c r="E4" i="51" s="1"/>
  <c r="D24" i="50"/>
  <c r="E24" i="50" s="1"/>
  <c r="D22" i="50"/>
  <c r="E22" i="50" s="1"/>
  <c r="D20" i="50"/>
  <c r="E20" i="50" s="1"/>
  <c r="D18" i="50"/>
  <c r="E18" i="50" s="1"/>
  <c r="D16" i="50"/>
  <c r="E16" i="50" s="1"/>
  <c r="D15" i="50"/>
  <c r="E15" i="50" s="1"/>
  <c r="D13" i="50"/>
  <c r="E13" i="50" s="1"/>
  <c r="D12" i="50"/>
  <c r="E12" i="50" s="1"/>
  <c r="D11" i="50"/>
  <c r="E11" i="50" s="1"/>
  <c r="D10" i="50"/>
  <c r="E10" i="50" s="1"/>
  <c r="D9" i="50"/>
  <c r="E9" i="50" s="1"/>
  <c r="D7" i="50"/>
  <c r="E7" i="50" s="1"/>
  <c r="D6" i="50"/>
  <c r="E6" i="50" s="1"/>
  <c r="D5" i="50"/>
  <c r="E5" i="50" s="1"/>
  <c r="D4" i="50"/>
  <c r="D21" i="49"/>
  <c r="E21" i="49" s="1"/>
  <c r="D19" i="49"/>
  <c r="E19" i="49" s="1"/>
  <c r="D17" i="49"/>
  <c r="E17" i="49" s="1"/>
  <c r="D15" i="49"/>
  <c r="E15" i="49" s="1"/>
  <c r="D14" i="49"/>
  <c r="E14" i="49" s="1"/>
  <c r="D12" i="49"/>
  <c r="E12" i="49" s="1"/>
  <c r="D11" i="49"/>
  <c r="E11" i="49" s="1"/>
  <c r="D10" i="49"/>
  <c r="E10" i="49" s="1"/>
  <c r="D9" i="49"/>
  <c r="E9" i="49" s="1"/>
  <c r="D8" i="49"/>
  <c r="E8" i="49" s="1"/>
  <c r="D7" i="49"/>
  <c r="E7" i="49" s="1"/>
  <c r="D6" i="49"/>
  <c r="E6" i="49" s="1"/>
  <c r="D5" i="49"/>
  <c r="E5" i="49" s="1"/>
  <c r="D4" i="49"/>
  <c r="D21" i="48"/>
  <c r="E21" i="48" s="1"/>
  <c r="D19" i="48"/>
  <c r="E19" i="48" s="1"/>
  <c r="D17" i="48"/>
  <c r="E17" i="48" s="1"/>
  <c r="D15" i="48"/>
  <c r="E15" i="48" s="1"/>
  <c r="D14" i="48"/>
  <c r="E14" i="48" s="1"/>
  <c r="D12" i="48"/>
  <c r="E12" i="48" s="1"/>
  <c r="D11" i="48"/>
  <c r="E11" i="48" s="1"/>
  <c r="D10" i="48"/>
  <c r="E10" i="48" s="1"/>
  <c r="D9" i="48"/>
  <c r="E9" i="48" s="1"/>
  <c r="D8" i="48"/>
  <c r="E8" i="48" s="1"/>
  <c r="D7" i="48"/>
  <c r="E7" i="48" s="1"/>
  <c r="D6" i="48"/>
  <c r="E6" i="48" s="1"/>
  <c r="D5" i="48"/>
  <c r="E5" i="48" s="1"/>
  <c r="D4" i="48"/>
  <c r="D21" i="47"/>
  <c r="E21" i="47" s="1"/>
  <c r="D19" i="47"/>
  <c r="E19" i="47" s="1"/>
  <c r="D17" i="47"/>
  <c r="E17" i="47" s="1"/>
  <c r="D15" i="47"/>
  <c r="E15" i="47" s="1"/>
  <c r="D14" i="47"/>
  <c r="E14" i="47" s="1"/>
  <c r="D12" i="47"/>
  <c r="E12" i="47" s="1"/>
  <c r="D11" i="47"/>
  <c r="E11" i="47" s="1"/>
  <c r="D10" i="47"/>
  <c r="E10" i="47" s="1"/>
  <c r="D9" i="47"/>
  <c r="E9" i="47" s="1"/>
  <c r="D8" i="47"/>
  <c r="E8" i="47" s="1"/>
  <c r="D7" i="47"/>
  <c r="E7" i="47" s="1"/>
  <c r="D6" i="47"/>
  <c r="E6" i="47" s="1"/>
  <c r="D5" i="47"/>
  <c r="E5" i="47" s="1"/>
  <c r="D4" i="47"/>
  <c r="D21" i="46"/>
  <c r="E21" i="46" s="1"/>
  <c r="D19" i="46"/>
  <c r="E19" i="46" s="1"/>
  <c r="D17" i="46"/>
  <c r="E17" i="46" s="1"/>
  <c r="D15" i="46"/>
  <c r="E15" i="46" s="1"/>
  <c r="D14" i="46"/>
  <c r="E14" i="46" s="1"/>
  <c r="D12" i="46"/>
  <c r="E12" i="46" s="1"/>
  <c r="D11" i="46"/>
  <c r="E11" i="46" s="1"/>
  <c r="D10" i="46"/>
  <c r="E10" i="46" s="1"/>
  <c r="D9" i="46"/>
  <c r="E9" i="46" s="1"/>
  <c r="D8" i="46"/>
  <c r="E8" i="46" s="1"/>
  <c r="D7" i="46"/>
  <c r="E7" i="46" s="1"/>
  <c r="D6" i="46"/>
  <c r="E6" i="46" s="1"/>
  <c r="D5" i="46"/>
  <c r="E5" i="46" s="1"/>
  <c r="D4" i="46"/>
  <c r="D21" i="45"/>
  <c r="E21" i="45" s="1"/>
  <c r="D19" i="45"/>
  <c r="E19" i="45" s="1"/>
  <c r="D17" i="45"/>
  <c r="E17" i="45" s="1"/>
  <c r="D15" i="45"/>
  <c r="E15" i="45" s="1"/>
  <c r="D14" i="45"/>
  <c r="E14" i="45" s="1"/>
  <c r="D12" i="45"/>
  <c r="E12" i="45" s="1"/>
  <c r="D11" i="45"/>
  <c r="E11" i="45" s="1"/>
  <c r="D10" i="45"/>
  <c r="E10" i="45" s="1"/>
  <c r="D9" i="45"/>
  <c r="E9" i="45" s="1"/>
  <c r="D8" i="45"/>
  <c r="E8" i="45" s="1"/>
  <c r="D7" i="45"/>
  <c r="E7" i="45" s="1"/>
  <c r="D6" i="45"/>
  <c r="E6" i="45" s="1"/>
  <c r="D5" i="45"/>
  <c r="E5" i="45" s="1"/>
  <c r="D4" i="45"/>
  <c r="D21" i="44"/>
  <c r="E21" i="44" s="1"/>
  <c r="D19" i="44"/>
  <c r="E19" i="44" s="1"/>
  <c r="D17" i="44"/>
  <c r="E17" i="44" s="1"/>
  <c r="D15" i="44"/>
  <c r="E15" i="44" s="1"/>
  <c r="D14" i="44"/>
  <c r="E14" i="44" s="1"/>
  <c r="D12" i="44"/>
  <c r="E12" i="44" s="1"/>
  <c r="D11" i="44"/>
  <c r="E11" i="44" s="1"/>
  <c r="D10" i="44"/>
  <c r="E10" i="44" s="1"/>
  <c r="D9" i="44"/>
  <c r="E9" i="44" s="1"/>
  <c r="D8" i="44"/>
  <c r="E8" i="44" s="1"/>
  <c r="D7" i="44"/>
  <c r="E7" i="44" s="1"/>
  <c r="D6" i="44"/>
  <c r="E6" i="44" s="1"/>
  <c r="D5" i="44"/>
  <c r="E5" i="44" s="1"/>
  <c r="D4" i="44"/>
  <c r="D21" i="43"/>
  <c r="E21" i="43" s="1"/>
  <c r="D19" i="43"/>
  <c r="E19" i="43" s="1"/>
  <c r="D17" i="43"/>
  <c r="E17" i="43" s="1"/>
  <c r="D15" i="43"/>
  <c r="E15" i="43" s="1"/>
  <c r="D14" i="43"/>
  <c r="E14" i="43" s="1"/>
  <c r="D12" i="43"/>
  <c r="E12" i="43" s="1"/>
  <c r="D11" i="43"/>
  <c r="E11" i="43" s="1"/>
  <c r="D10" i="43"/>
  <c r="E10" i="43" s="1"/>
  <c r="D9" i="43"/>
  <c r="E9" i="43" s="1"/>
  <c r="D8" i="43"/>
  <c r="E8" i="43" s="1"/>
  <c r="D7" i="43"/>
  <c r="E7" i="43" s="1"/>
  <c r="D6" i="43"/>
  <c r="E6" i="43" s="1"/>
  <c r="D5" i="43"/>
  <c r="E5" i="43" s="1"/>
  <c r="D4" i="43"/>
  <c r="D21" i="42"/>
  <c r="E21" i="42" s="1"/>
  <c r="D19" i="42"/>
  <c r="E19" i="42" s="1"/>
  <c r="D17" i="42"/>
  <c r="E17" i="42" s="1"/>
  <c r="D15" i="42"/>
  <c r="E15" i="42" s="1"/>
  <c r="D14" i="42"/>
  <c r="E14" i="42" s="1"/>
  <c r="D12" i="42"/>
  <c r="E12" i="42" s="1"/>
  <c r="D11" i="42"/>
  <c r="E11" i="42" s="1"/>
  <c r="D10" i="42"/>
  <c r="E10" i="42" s="1"/>
  <c r="D9" i="42"/>
  <c r="E9" i="42" s="1"/>
  <c r="D8" i="42"/>
  <c r="E8" i="42" s="1"/>
  <c r="D7" i="42"/>
  <c r="E7" i="42" s="1"/>
  <c r="D6" i="42"/>
  <c r="E6" i="42" s="1"/>
  <c r="D5" i="42"/>
  <c r="E5" i="42" s="1"/>
  <c r="D4" i="42"/>
  <c r="D21" i="41"/>
  <c r="E21" i="41" s="1"/>
  <c r="D19" i="41"/>
  <c r="E19" i="41" s="1"/>
  <c r="D17" i="41"/>
  <c r="E17" i="41" s="1"/>
  <c r="D15" i="41"/>
  <c r="E15" i="41" s="1"/>
  <c r="D14" i="41"/>
  <c r="E14" i="41" s="1"/>
  <c r="D12" i="41"/>
  <c r="E12" i="41" s="1"/>
  <c r="D11" i="41"/>
  <c r="E11" i="41" s="1"/>
  <c r="D10" i="41"/>
  <c r="E10" i="41" s="1"/>
  <c r="D9" i="41"/>
  <c r="E9" i="41" s="1"/>
  <c r="D8" i="41"/>
  <c r="E8" i="41" s="1"/>
  <c r="D7" i="41"/>
  <c r="E7" i="41" s="1"/>
  <c r="D6" i="41"/>
  <c r="E6" i="41" s="1"/>
  <c r="D5" i="41"/>
  <c r="E5" i="41" s="1"/>
  <c r="D4" i="41"/>
  <c r="D21" i="40"/>
  <c r="E21" i="40" s="1"/>
  <c r="D19" i="40"/>
  <c r="E19" i="40" s="1"/>
  <c r="D17" i="40"/>
  <c r="E17" i="40" s="1"/>
  <c r="D15" i="40"/>
  <c r="E15" i="40" s="1"/>
  <c r="D14" i="40"/>
  <c r="E14" i="40" s="1"/>
  <c r="D12" i="40"/>
  <c r="E12" i="40" s="1"/>
  <c r="D11" i="40"/>
  <c r="E11" i="40" s="1"/>
  <c r="D10" i="40"/>
  <c r="E10" i="40" s="1"/>
  <c r="D9" i="40"/>
  <c r="E9" i="40" s="1"/>
  <c r="D8" i="40"/>
  <c r="E8" i="40" s="1"/>
  <c r="D7" i="40"/>
  <c r="E7" i="40" s="1"/>
  <c r="D6" i="40"/>
  <c r="E6" i="40" s="1"/>
  <c r="D5" i="40"/>
  <c r="E5" i="40" s="1"/>
  <c r="D4" i="40"/>
  <c r="D23" i="48" l="1"/>
  <c r="B27" i="6" s="1"/>
  <c r="D23" i="47"/>
  <c r="B26" i="6" s="1"/>
  <c r="D23" i="46"/>
  <c r="B25" i="6" s="1"/>
  <c r="D23" i="45"/>
  <c r="B24" i="6" s="1"/>
  <c r="D23" i="49"/>
  <c r="B28" i="6" s="1"/>
  <c r="D23" i="44"/>
  <c r="B23" i="6" s="1"/>
  <c r="D23" i="43"/>
  <c r="B22" i="6" s="1"/>
  <c r="D23" i="42"/>
  <c r="B18" i="6" s="1"/>
  <c r="D23" i="41"/>
  <c r="B17" i="6" s="1"/>
  <c r="D23" i="40"/>
  <c r="B16" i="6" s="1"/>
  <c r="D25" i="52"/>
  <c r="E29" i="6" s="1"/>
  <c r="D26" i="50"/>
  <c r="E27" i="6" s="1"/>
  <c r="E4" i="52"/>
  <c r="E25" i="52" s="1"/>
  <c r="F29" i="6" s="1"/>
  <c r="E25" i="51"/>
  <c r="F28" i="6" s="1"/>
  <c r="D25" i="51"/>
  <c r="E28" i="6" s="1"/>
  <c r="E4" i="50"/>
  <c r="E26" i="50" s="1"/>
  <c r="F27" i="6" s="1"/>
  <c r="E4" i="49"/>
  <c r="E23" i="49" s="1"/>
  <c r="C28" i="6" s="1"/>
  <c r="E4" i="48"/>
  <c r="E23" i="48" s="1"/>
  <c r="C27" i="6" s="1"/>
  <c r="E4" i="47"/>
  <c r="E23" i="47" s="1"/>
  <c r="C26" i="6" s="1"/>
  <c r="E4" i="46"/>
  <c r="E23" i="46" s="1"/>
  <c r="C25" i="6" s="1"/>
  <c r="E4" i="45"/>
  <c r="E23" i="45" s="1"/>
  <c r="C24" i="6" s="1"/>
  <c r="E4" i="44"/>
  <c r="E23" i="44" s="1"/>
  <c r="C23" i="6" s="1"/>
  <c r="E4" i="43"/>
  <c r="E23" i="43" s="1"/>
  <c r="C22" i="6" s="1"/>
  <c r="E4" i="42"/>
  <c r="E23" i="42" s="1"/>
  <c r="C18" i="6" s="1"/>
  <c r="E4" i="41"/>
  <c r="E23" i="41" s="1"/>
  <c r="C17" i="6" s="1"/>
  <c r="E4" i="40"/>
  <c r="E23" i="40" s="1"/>
  <c r="C16" i="6" s="1"/>
  <c r="D8" i="29"/>
  <c r="E8" i="29"/>
  <c r="D9" i="27"/>
  <c r="F9" i="27" l="1"/>
  <c r="E9" i="27"/>
  <c r="G9" i="27" s="1"/>
  <c r="D23" i="39"/>
  <c r="E23" i="39" s="1"/>
  <c r="D21" i="39"/>
  <c r="E21" i="39" s="1"/>
  <c r="D19" i="39"/>
  <c r="E19" i="39" s="1"/>
  <c r="D17" i="39"/>
  <c r="E17" i="39" s="1"/>
  <c r="D15" i="39"/>
  <c r="E15" i="39" s="1"/>
  <c r="D14" i="39"/>
  <c r="E14" i="39" s="1"/>
  <c r="D12" i="39"/>
  <c r="E12" i="39" s="1"/>
  <c r="D11" i="39"/>
  <c r="E11" i="39" s="1"/>
  <c r="D10" i="39"/>
  <c r="E10" i="39" s="1"/>
  <c r="D9" i="39"/>
  <c r="E9" i="39" s="1"/>
  <c r="D8" i="39"/>
  <c r="E8" i="39" s="1"/>
  <c r="D7" i="39"/>
  <c r="E7" i="39" s="1"/>
  <c r="D6" i="39"/>
  <c r="E6" i="39" s="1"/>
  <c r="D5" i="39"/>
  <c r="E5" i="39" s="1"/>
  <c r="D4" i="39"/>
  <c r="E4" i="39" s="1"/>
  <c r="D21" i="38"/>
  <c r="E21" i="38" s="1"/>
  <c r="D19" i="38"/>
  <c r="E19" i="38" s="1"/>
  <c r="D17" i="38"/>
  <c r="E17" i="38" s="1"/>
  <c r="D15" i="38"/>
  <c r="E15" i="38" s="1"/>
  <c r="D14" i="38"/>
  <c r="E14" i="38" s="1"/>
  <c r="D12" i="38"/>
  <c r="E12" i="38" s="1"/>
  <c r="D11" i="38"/>
  <c r="E11" i="38" s="1"/>
  <c r="D10" i="38"/>
  <c r="E10" i="38" s="1"/>
  <c r="D9" i="38"/>
  <c r="E9" i="38" s="1"/>
  <c r="D8" i="38"/>
  <c r="E8" i="38" s="1"/>
  <c r="D7" i="38"/>
  <c r="E7" i="38" s="1"/>
  <c r="D6" i="38"/>
  <c r="E6" i="38" s="1"/>
  <c r="D5" i="38"/>
  <c r="E5" i="38" s="1"/>
  <c r="D4" i="38"/>
  <c r="E4" i="38" s="1"/>
  <c r="D21" i="37"/>
  <c r="E21" i="37" s="1"/>
  <c r="D19" i="37"/>
  <c r="E19" i="37" s="1"/>
  <c r="D17" i="37"/>
  <c r="E17" i="37" s="1"/>
  <c r="D15" i="37"/>
  <c r="E15" i="37" s="1"/>
  <c r="D14" i="37"/>
  <c r="E14" i="37" s="1"/>
  <c r="D12" i="37"/>
  <c r="E12" i="37" s="1"/>
  <c r="D11" i="37"/>
  <c r="E11" i="37" s="1"/>
  <c r="D10" i="37"/>
  <c r="E10" i="37" s="1"/>
  <c r="D9" i="37"/>
  <c r="E9" i="37" s="1"/>
  <c r="D8" i="37"/>
  <c r="E8" i="37" s="1"/>
  <c r="D7" i="37"/>
  <c r="E7" i="37" s="1"/>
  <c r="D6" i="37"/>
  <c r="E6" i="37" s="1"/>
  <c r="D5" i="37"/>
  <c r="E5" i="37" s="1"/>
  <c r="D4" i="37"/>
  <c r="E4" i="37" s="1"/>
  <c r="D21" i="36"/>
  <c r="E21" i="36" s="1"/>
  <c r="D19" i="36"/>
  <c r="E19" i="36" s="1"/>
  <c r="D17" i="36"/>
  <c r="E17" i="36" s="1"/>
  <c r="D15" i="36"/>
  <c r="E15" i="36" s="1"/>
  <c r="D14" i="36"/>
  <c r="E14" i="36" s="1"/>
  <c r="D12" i="36"/>
  <c r="E12" i="36" s="1"/>
  <c r="D11" i="36"/>
  <c r="E11" i="36" s="1"/>
  <c r="D10" i="36"/>
  <c r="E10" i="36" s="1"/>
  <c r="D9" i="36"/>
  <c r="E9" i="36" s="1"/>
  <c r="D8" i="36"/>
  <c r="E8" i="36" s="1"/>
  <c r="D7" i="36"/>
  <c r="E7" i="36" s="1"/>
  <c r="D6" i="36"/>
  <c r="E6" i="36" s="1"/>
  <c r="D5" i="36"/>
  <c r="E5" i="36" s="1"/>
  <c r="D4" i="36"/>
  <c r="E4" i="36" s="1"/>
  <c r="D21" i="35"/>
  <c r="E21" i="35" s="1"/>
  <c r="D19" i="35"/>
  <c r="E19" i="35" s="1"/>
  <c r="D17" i="35"/>
  <c r="E17" i="35" s="1"/>
  <c r="D15" i="35"/>
  <c r="E15" i="35" s="1"/>
  <c r="D14" i="35"/>
  <c r="E14" i="35" s="1"/>
  <c r="D12" i="35"/>
  <c r="E12" i="35" s="1"/>
  <c r="D11" i="35"/>
  <c r="E11" i="35" s="1"/>
  <c r="D10" i="35"/>
  <c r="E10" i="35" s="1"/>
  <c r="D9" i="35"/>
  <c r="E9" i="35" s="1"/>
  <c r="D8" i="35"/>
  <c r="E8" i="35" s="1"/>
  <c r="D7" i="35"/>
  <c r="E7" i="35" s="1"/>
  <c r="D6" i="35"/>
  <c r="E6" i="35" s="1"/>
  <c r="D5" i="35"/>
  <c r="E5" i="35" s="1"/>
  <c r="D4" i="35"/>
  <c r="E4" i="35" s="1"/>
  <c r="D21" i="34"/>
  <c r="E21" i="34" s="1"/>
  <c r="D19" i="34"/>
  <c r="E19" i="34" s="1"/>
  <c r="D17" i="34"/>
  <c r="E17" i="34" s="1"/>
  <c r="D15" i="34"/>
  <c r="E15" i="34" s="1"/>
  <c r="D14" i="34"/>
  <c r="E14" i="34" s="1"/>
  <c r="D12" i="34"/>
  <c r="E12" i="34" s="1"/>
  <c r="D11" i="34"/>
  <c r="E11" i="34" s="1"/>
  <c r="D10" i="34"/>
  <c r="E10" i="34" s="1"/>
  <c r="D9" i="34"/>
  <c r="E9" i="34" s="1"/>
  <c r="D8" i="34"/>
  <c r="E8" i="34" s="1"/>
  <c r="D7" i="34"/>
  <c r="E7" i="34" s="1"/>
  <c r="D6" i="34"/>
  <c r="E6" i="34" s="1"/>
  <c r="D5" i="34"/>
  <c r="E5" i="34" s="1"/>
  <c r="D4" i="34"/>
  <c r="E4" i="34" s="1"/>
  <c r="D22" i="33"/>
  <c r="E22" i="33" s="1"/>
  <c r="D20" i="33"/>
  <c r="F20" i="33" s="1"/>
  <c r="D18" i="33"/>
  <c r="E18" i="33" s="1"/>
  <c r="D16" i="33"/>
  <c r="F16" i="33" s="1"/>
  <c r="D15" i="33"/>
  <c r="F15" i="33" s="1"/>
  <c r="D13" i="33"/>
  <c r="E13" i="33" s="1"/>
  <c r="D12" i="33"/>
  <c r="F12" i="33" s="1"/>
  <c r="D11" i="33"/>
  <c r="E11" i="33" s="1"/>
  <c r="D10" i="33"/>
  <c r="F10" i="33" s="1"/>
  <c r="D9" i="33"/>
  <c r="E9" i="33" s="1"/>
  <c r="D8" i="33"/>
  <c r="F8" i="33" s="1"/>
  <c r="D7" i="33"/>
  <c r="E7" i="33" s="1"/>
  <c r="D6" i="33"/>
  <c r="F6" i="33" s="1"/>
  <c r="D5" i="33"/>
  <c r="E5" i="33" s="1"/>
  <c r="D23" i="32"/>
  <c r="E23" i="32" s="1"/>
  <c r="D21" i="32"/>
  <c r="E21" i="32" s="1"/>
  <c r="D19" i="32"/>
  <c r="E19" i="32" s="1"/>
  <c r="D17" i="32"/>
  <c r="E17" i="32" s="1"/>
  <c r="D15" i="32"/>
  <c r="E15" i="32" s="1"/>
  <c r="D14" i="32"/>
  <c r="E14" i="32" s="1"/>
  <c r="D12" i="32"/>
  <c r="E12" i="32" s="1"/>
  <c r="D11" i="32"/>
  <c r="E11" i="32" s="1"/>
  <c r="D10" i="32"/>
  <c r="E10" i="32" s="1"/>
  <c r="D9" i="32"/>
  <c r="E9" i="32" s="1"/>
  <c r="D8" i="32"/>
  <c r="E8" i="32" s="1"/>
  <c r="D7" i="32"/>
  <c r="E7" i="32" s="1"/>
  <c r="D6" i="32"/>
  <c r="E6" i="32" s="1"/>
  <c r="D5" i="32"/>
  <c r="E5" i="32" s="1"/>
  <c r="D4" i="32"/>
  <c r="E4" i="32" s="1"/>
  <c r="D23" i="31"/>
  <c r="E23" i="31" s="1"/>
  <c r="D21" i="31"/>
  <c r="E21" i="31" s="1"/>
  <c r="D19" i="31"/>
  <c r="E19" i="31" s="1"/>
  <c r="D17" i="31"/>
  <c r="E17" i="31" s="1"/>
  <c r="D15" i="31"/>
  <c r="E15" i="31" s="1"/>
  <c r="D14" i="31"/>
  <c r="E14" i="31" s="1"/>
  <c r="D12" i="31"/>
  <c r="E12" i="31" s="1"/>
  <c r="D11" i="31"/>
  <c r="E11" i="31" s="1"/>
  <c r="D10" i="31"/>
  <c r="E10" i="31" s="1"/>
  <c r="D9" i="31"/>
  <c r="E9" i="31" s="1"/>
  <c r="D8" i="31"/>
  <c r="E8" i="31" s="1"/>
  <c r="D7" i="31"/>
  <c r="E7" i="31" s="1"/>
  <c r="D6" i="31"/>
  <c r="E6" i="31" s="1"/>
  <c r="D5" i="31"/>
  <c r="E5" i="31" s="1"/>
  <c r="D4" i="31"/>
  <c r="E4" i="31" s="1"/>
  <c r="D23" i="30"/>
  <c r="E23" i="30" s="1"/>
  <c r="D21" i="30"/>
  <c r="E21" i="30" s="1"/>
  <c r="D19" i="30"/>
  <c r="E19" i="30" s="1"/>
  <c r="D17" i="30"/>
  <c r="E17" i="30" s="1"/>
  <c r="D15" i="30"/>
  <c r="E15" i="30" s="1"/>
  <c r="D14" i="30"/>
  <c r="E14" i="30" s="1"/>
  <c r="D12" i="30"/>
  <c r="E12" i="30" s="1"/>
  <c r="D11" i="30"/>
  <c r="E11" i="30" s="1"/>
  <c r="D10" i="30"/>
  <c r="E10" i="30" s="1"/>
  <c r="D9" i="30"/>
  <c r="E9" i="30" s="1"/>
  <c r="D8" i="30"/>
  <c r="E8" i="30" s="1"/>
  <c r="D7" i="30"/>
  <c r="E7" i="30" s="1"/>
  <c r="D6" i="30"/>
  <c r="E6" i="30" s="1"/>
  <c r="D5" i="30"/>
  <c r="E5" i="30" s="1"/>
  <c r="D4" i="30"/>
  <c r="E4" i="30" s="1"/>
  <c r="D24" i="29"/>
  <c r="E24" i="29" s="1"/>
  <c r="D22" i="29"/>
  <c r="E22" i="29" s="1"/>
  <c r="D20" i="29"/>
  <c r="E20" i="29" s="1"/>
  <c r="D18" i="29"/>
  <c r="E18" i="29" s="1"/>
  <c r="D16" i="29"/>
  <c r="E16" i="29" s="1"/>
  <c r="D15" i="29"/>
  <c r="E15" i="29" s="1"/>
  <c r="D13" i="29"/>
  <c r="E13" i="29" s="1"/>
  <c r="D12" i="29"/>
  <c r="E12" i="29" s="1"/>
  <c r="D11" i="29"/>
  <c r="E11" i="29" s="1"/>
  <c r="D10" i="29"/>
  <c r="E10" i="29" s="1"/>
  <c r="D9" i="29"/>
  <c r="E9" i="29" s="1"/>
  <c r="D7" i="29"/>
  <c r="E7" i="29" s="1"/>
  <c r="D6" i="29"/>
  <c r="E6" i="29" s="1"/>
  <c r="D5" i="29"/>
  <c r="E5" i="29" s="1"/>
  <c r="D4" i="29"/>
  <c r="E4" i="29" s="1"/>
  <c r="D23" i="28"/>
  <c r="E23" i="28" s="1"/>
  <c r="D21" i="28"/>
  <c r="E21" i="28" s="1"/>
  <c r="D19" i="28"/>
  <c r="E19" i="28" s="1"/>
  <c r="D17" i="28"/>
  <c r="E17" i="28" s="1"/>
  <c r="D15" i="28"/>
  <c r="E15" i="28" s="1"/>
  <c r="D14" i="28"/>
  <c r="E14" i="28" s="1"/>
  <c r="D12" i="28"/>
  <c r="E12" i="28" s="1"/>
  <c r="D11" i="28"/>
  <c r="E11" i="28" s="1"/>
  <c r="D10" i="28"/>
  <c r="E10" i="28" s="1"/>
  <c r="D9" i="28"/>
  <c r="E9" i="28" s="1"/>
  <c r="D8" i="28"/>
  <c r="E8" i="28" s="1"/>
  <c r="D7" i="28"/>
  <c r="E7" i="28" s="1"/>
  <c r="D6" i="28"/>
  <c r="E6" i="28" s="1"/>
  <c r="D5" i="28"/>
  <c r="E5" i="28" s="1"/>
  <c r="D4" i="28"/>
  <c r="E4" i="28" s="1"/>
  <c r="D25" i="27"/>
  <c r="D23" i="27"/>
  <c r="D21" i="27"/>
  <c r="D19" i="27"/>
  <c r="D17" i="27"/>
  <c r="D16" i="27"/>
  <c r="D14" i="27"/>
  <c r="D13" i="27"/>
  <c r="D12" i="27"/>
  <c r="D11" i="27"/>
  <c r="D10" i="27"/>
  <c r="D8" i="27"/>
  <c r="D7" i="27"/>
  <c r="D6" i="27"/>
  <c r="D5" i="27"/>
  <c r="D24" i="26"/>
  <c r="D22" i="26"/>
  <c r="D20" i="26"/>
  <c r="D18" i="26"/>
  <c r="D16" i="26"/>
  <c r="D15" i="26"/>
  <c r="D13" i="26"/>
  <c r="D12" i="26"/>
  <c r="D11" i="26"/>
  <c r="D10" i="26"/>
  <c r="D9" i="26"/>
  <c r="D8" i="26"/>
  <c r="D7" i="26"/>
  <c r="D6" i="26"/>
  <c r="D5" i="26"/>
  <c r="D23" i="25"/>
  <c r="E23" i="25" s="1"/>
  <c r="D21" i="25"/>
  <c r="E21" i="25" s="1"/>
  <c r="D19" i="25"/>
  <c r="E19" i="25" s="1"/>
  <c r="D17" i="25"/>
  <c r="E17" i="25" s="1"/>
  <c r="D15" i="25"/>
  <c r="E15" i="25" s="1"/>
  <c r="D14" i="25"/>
  <c r="E14" i="25" s="1"/>
  <c r="D12" i="25"/>
  <c r="E12" i="25" s="1"/>
  <c r="D11" i="25"/>
  <c r="E11" i="25" s="1"/>
  <c r="D10" i="25"/>
  <c r="E10" i="25" s="1"/>
  <c r="D9" i="25"/>
  <c r="E9" i="25" s="1"/>
  <c r="D8" i="25"/>
  <c r="E8" i="25" s="1"/>
  <c r="D7" i="25"/>
  <c r="E7" i="25" s="1"/>
  <c r="D6" i="25"/>
  <c r="E6" i="25" s="1"/>
  <c r="D5" i="25"/>
  <c r="E5" i="25" s="1"/>
  <c r="D4" i="25"/>
  <c r="E4" i="25" s="1"/>
  <c r="D23" i="24"/>
  <c r="E23" i="24" s="1"/>
  <c r="D21" i="24"/>
  <c r="E21" i="24" s="1"/>
  <c r="D19" i="24"/>
  <c r="E19" i="24" s="1"/>
  <c r="D17" i="24"/>
  <c r="E17" i="24" s="1"/>
  <c r="D15" i="24"/>
  <c r="E15" i="24" s="1"/>
  <c r="D14" i="24"/>
  <c r="E14" i="24" s="1"/>
  <c r="D12" i="24"/>
  <c r="E12" i="24" s="1"/>
  <c r="D11" i="24"/>
  <c r="E11" i="24" s="1"/>
  <c r="D10" i="24"/>
  <c r="E10" i="24" s="1"/>
  <c r="D9" i="24"/>
  <c r="E9" i="24" s="1"/>
  <c r="D8" i="24"/>
  <c r="E8" i="24" s="1"/>
  <c r="D7" i="24"/>
  <c r="E7" i="24" s="1"/>
  <c r="D6" i="24"/>
  <c r="E6" i="24" s="1"/>
  <c r="D5" i="24"/>
  <c r="E5" i="24" s="1"/>
  <c r="D4" i="24"/>
  <c r="E4" i="24" s="1"/>
  <c r="D23" i="22"/>
  <c r="E23" i="22" s="1"/>
  <c r="D21" i="22"/>
  <c r="E21" i="22" s="1"/>
  <c r="D19" i="22"/>
  <c r="E19" i="22" s="1"/>
  <c r="D17" i="22"/>
  <c r="E17" i="22" s="1"/>
  <c r="D15" i="22"/>
  <c r="E15" i="22" s="1"/>
  <c r="D14" i="22"/>
  <c r="E14" i="22" s="1"/>
  <c r="D12" i="22"/>
  <c r="E12" i="22" s="1"/>
  <c r="D11" i="22"/>
  <c r="E11" i="22" s="1"/>
  <c r="D10" i="22"/>
  <c r="E10" i="22" s="1"/>
  <c r="D9" i="22"/>
  <c r="E9" i="22" s="1"/>
  <c r="D8" i="22"/>
  <c r="E8" i="22" s="1"/>
  <c r="D7" i="22"/>
  <c r="E7" i="22" s="1"/>
  <c r="D6" i="22"/>
  <c r="E6" i="22" s="1"/>
  <c r="D5" i="22"/>
  <c r="E5" i="22" s="1"/>
  <c r="D4" i="22"/>
  <c r="E4" i="22" s="1"/>
  <c r="D23" i="21"/>
  <c r="E23" i="21" s="1"/>
  <c r="D21" i="21"/>
  <c r="E21" i="21" s="1"/>
  <c r="D19" i="21"/>
  <c r="E19" i="21" s="1"/>
  <c r="D17" i="21"/>
  <c r="E17" i="21" s="1"/>
  <c r="D15" i="21"/>
  <c r="E15" i="21" s="1"/>
  <c r="D14" i="21"/>
  <c r="E14" i="21" s="1"/>
  <c r="D12" i="21"/>
  <c r="E12" i="21" s="1"/>
  <c r="D11" i="21"/>
  <c r="E11" i="21" s="1"/>
  <c r="D10" i="21"/>
  <c r="E10" i="21" s="1"/>
  <c r="D9" i="21"/>
  <c r="E9" i="21" s="1"/>
  <c r="D8" i="21"/>
  <c r="E8" i="21" s="1"/>
  <c r="D7" i="21"/>
  <c r="E7" i="21" s="1"/>
  <c r="D6" i="21"/>
  <c r="E6" i="21" s="1"/>
  <c r="D5" i="21"/>
  <c r="E5" i="21" s="1"/>
  <c r="D4" i="21"/>
  <c r="E4" i="21" s="1"/>
  <c r="E24" i="26" l="1"/>
  <c r="F24" i="26"/>
  <c r="F5" i="27"/>
  <c r="E5" i="27"/>
  <c r="G5" i="27" s="1"/>
  <c r="F14" i="27"/>
  <c r="E14" i="27"/>
  <c r="G14" i="27" s="1"/>
  <c r="F6" i="27"/>
  <c r="E6" i="27"/>
  <c r="G6" i="27" s="1"/>
  <c r="E15" i="26"/>
  <c r="F15" i="26"/>
  <c r="F7" i="27"/>
  <c r="E7" i="27"/>
  <c r="G7" i="27" s="1"/>
  <c r="E16" i="26"/>
  <c r="F16" i="26"/>
  <c r="F19" i="27"/>
  <c r="E19" i="27"/>
  <c r="G19" i="27" s="1"/>
  <c r="E8" i="26"/>
  <c r="F8" i="26"/>
  <c r="F10" i="27"/>
  <c r="E10" i="27"/>
  <c r="G10" i="27" s="1"/>
  <c r="E20" i="26"/>
  <c r="F20" i="26"/>
  <c r="F11" i="27"/>
  <c r="E11" i="27"/>
  <c r="G11" i="27" s="1"/>
  <c r="E23" i="27"/>
  <c r="F23" i="27"/>
  <c r="F11" i="26"/>
  <c r="E11" i="26"/>
  <c r="G11" i="26" s="1"/>
  <c r="F13" i="27"/>
  <c r="E13" i="27"/>
  <c r="G13" i="27" s="1"/>
  <c r="E12" i="26"/>
  <c r="F12" i="26"/>
  <c r="E5" i="26"/>
  <c r="F5" i="26"/>
  <c r="E13" i="26"/>
  <c r="F13" i="26"/>
  <c r="F16" i="27"/>
  <c r="E16" i="27"/>
  <c r="G16" i="27" s="1"/>
  <c r="F6" i="26"/>
  <c r="E6" i="26"/>
  <c r="G6" i="26" s="1"/>
  <c r="F17" i="27"/>
  <c r="E17" i="27"/>
  <c r="G17" i="27" s="1"/>
  <c r="E7" i="26"/>
  <c r="F7" i="26"/>
  <c r="E8" i="27"/>
  <c r="F8" i="27"/>
  <c r="F18" i="26"/>
  <c r="E18" i="26"/>
  <c r="G18" i="26" s="1"/>
  <c r="F21" i="27"/>
  <c r="E21" i="27"/>
  <c r="G21" i="27" s="1"/>
  <c r="E9" i="26"/>
  <c r="F9" i="26"/>
  <c r="E10" i="26"/>
  <c r="F10" i="26"/>
  <c r="E22" i="26"/>
  <c r="F22" i="26"/>
  <c r="F12" i="27"/>
  <c r="E12" i="27"/>
  <c r="G12" i="27" s="1"/>
  <c r="F25" i="27"/>
  <c r="E25" i="27"/>
  <c r="G25" i="27" s="1"/>
  <c r="E25" i="32"/>
  <c r="F25" i="6" s="1"/>
  <c r="E25" i="31"/>
  <c r="F24" i="6" s="1"/>
  <c r="E25" i="30"/>
  <c r="F23" i="6" s="1"/>
  <c r="E25" i="22"/>
  <c r="F14" i="6" s="1"/>
  <c r="E25" i="25"/>
  <c r="F17" i="6" s="1"/>
  <c r="E25" i="28"/>
  <c r="F21" i="6" s="1"/>
  <c r="E25" i="21"/>
  <c r="F13" i="6" s="1"/>
  <c r="F9" i="33"/>
  <c r="G9" i="33" s="1"/>
  <c r="F5" i="33"/>
  <c r="G5" i="33" s="1"/>
  <c r="F11" i="33"/>
  <c r="G11" i="33" s="1"/>
  <c r="F7" i="33"/>
  <c r="G7" i="33" s="1"/>
  <c r="F13" i="33"/>
  <c r="G13" i="33" s="1"/>
  <c r="F18" i="33"/>
  <c r="G18" i="33"/>
  <c r="F22" i="33"/>
  <c r="G22" i="33" s="1"/>
  <c r="E23" i="38"/>
  <c r="C41" i="6" s="1"/>
  <c r="E23" i="37"/>
  <c r="C40" i="6" s="1"/>
  <c r="E23" i="36"/>
  <c r="C39" i="6" s="1"/>
  <c r="E23" i="35"/>
  <c r="C38" i="6" s="1"/>
  <c r="E23" i="34"/>
  <c r="C36" i="6" s="1"/>
  <c r="E25" i="39"/>
  <c r="F26" i="6" s="1"/>
  <c r="D25" i="39"/>
  <c r="E26" i="6" s="1"/>
  <c r="D23" i="38"/>
  <c r="B41" i="6" s="1"/>
  <c r="D23" i="37"/>
  <c r="B40" i="6" s="1"/>
  <c r="D23" i="36"/>
  <c r="B39" i="6" s="1"/>
  <c r="D23" i="35"/>
  <c r="B38" i="6" s="1"/>
  <c r="D23" i="34"/>
  <c r="B36" i="6" s="1"/>
  <c r="E12" i="33"/>
  <c r="G12" i="33" s="1"/>
  <c r="E16" i="33"/>
  <c r="G16" i="33" s="1"/>
  <c r="E6" i="33"/>
  <c r="G6" i="33" s="1"/>
  <c r="E10" i="33"/>
  <c r="G10" i="33" s="1"/>
  <c r="E20" i="33"/>
  <c r="G20" i="33" s="1"/>
  <c r="D24" i="33"/>
  <c r="H13" i="6" s="1"/>
  <c r="H42" i="6" s="1"/>
  <c r="E8" i="33"/>
  <c r="G8" i="33" s="1"/>
  <c r="E15" i="33"/>
  <c r="G15" i="33" s="1"/>
  <c r="D25" i="32"/>
  <c r="E25" i="6" s="1"/>
  <c r="D25" i="31"/>
  <c r="E24" i="6" s="1"/>
  <c r="D25" i="30"/>
  <c r="E23" i="6" s="1"/>
  <c r="E26" i="29"/>
  <c r="F22" i="6" s="1"/>
  <c r="D26" i="29"/>
  <c r="E22" i="6" s="1"/>
  <c r="D25" i="28"/>
  <c r="E21" i="6" s="1"/>
  <c r="D27" i="27"/>
  <c r="E20" i="6" s="1"/>
  <c r="D26" i="26"/>
  <c r="E19" i="6" s="1"/>
  <c r="D25" i="25"/>
  <c r="E17" i="6" s="1"/>
  <c r="E25" i="24"/>
  <c r="F15" i="6" s="1"/>
  <c r="D25" i="24"/>
  <c r="E15" i="6" s="1"/>
  <c r="D25" i="22"/>
  <c r="E14" i="6" s="1"/>
  <c r="D25" i="21"/>
  <c r="E13" i="6" s="1"/>
  <c r="D21" i="20"/>
  <c r="E21" i="20" s="1"/>
  <c r="D19" i="20"/>
  <c r="E19" i="20" s="1"/>
  <c r="D17" i="20"/>
  <c r="E17" i="20" s="1"/>
  <c r="D15" i="20"/>
  <c r="E15" i="20" s="1"/>
  <c r="D14" i="20"/>
  <c r="E14" i="20" s="1"/>
  <c r="D12" i="20"/>
  <c r="E12" i="20" s="1"/>
  <c r="D11" i="20"/>
  <c r="E11" i="20" s="1"/>
  <c r="D10" i="20"/>
  <c r="E10" i="20" s="1"/>
  <c r="D9" i="20"/>
  <c r="E9" i="20" s="1"/>
  <c r="D8" i="20"/>
  <c r="E8" i="20" s="1"/>
  <c r="D7" i="20"/>
  <c r="E7" i="20" s="1"/>
  <c r="D6" i="20"/>
  <c r="E6" i="20" s="1"/>
  <c r="D5" i="20"/>
  <c r="E5" i="20" s="1"/>
  <c r="D4" i="20"/>
  <c r="E4" i="20" s="1"/>
  <c r="D22" i="19"/>
  <c r="D20" i="19"/>
  <c r="E20" i="19" s="1"/>
  <c r="D18" i="19"/>
  <c r="D16" i="19"/>
  <c r="F16" i="19" s="1"/>
  <c r="D15" i="19"/>
  <c r="E15" i="19" s="1"/>
  <c r="D13" i="19"/>
  <c r="F13" i="19" s="1"/>
  <c r="D12" i="19"/>
  <c r="F12" i="19" s="1"/>
  <c r="D11" i="19"/>
  <c r="F11" i="19" s="1"/>
  <c r="D10" i="19"/>
  <c r="F10" i="19" s="1"/>
  <c r="D9" i="19"/>
  <c r="E9" i="19" s="1"/>
  <c r="D8" i="19"/>
  <c r="F8" i="19" s="1"/>
  <c r="D7" i="19"/>
  <c r="E7" i="19" s="1"/>
  <c r="D6" i="19"/>
  <c r="F6" i="19" s="1"/>
  <c r="D5" i="19"/>
  <c r="E5" i="19" s="1"/>
  <c r="D21" i="18"/>
  <c r="E21" i="18" s="1"/>
  <c r="D19" i="18"/>
  <c r="E19" i="18" s="1"/>
  <c r="D17" i="18"/>
  <c r="E17" i="18" s="1"/>
  <c r="D15" i="18"/>
  <c r="E15" i="18" s="1"/>
  <c r="D14" i="18"/>
  <c r="E14" i="18" s="1"/>
  <c r="D12" i="18"/>
  <c r="E12" i="18" s="1"/>
  <c r="D11" i="18"/>
  <c r="E11" i="18" s="1"/>
  <c r="D10" i="18"/>
  <c r="E10" i="18" s="1"/>
  <c r="D9" i="18"/>
  <c r="E9" i="18" s="1"/>
  <c r="D8" i="18"/>
  <c r="E8" i="18" s="1"/>
  <c r="D7" i="18"/>
  <c r="E7" i="18" s="1"/>
  <c r="D6" i="18"/>
  <c r="E6" i="18" s="1"/>
  <c r="D5" i="18"/>
  <c r="E5" i="18" s="1"/>
  <c r="D4" i="18"/>
  <c r="E4" i="18" s="1"/>
  <c r="D22" i="16"/>
  <c r="E22" i="16" s="1"/>
  <c r="D20" i="16"/>
  <c r="E20" i="16" s="1"/>
  <c r="D18" i="16"/>
  <c r="E18" i="16" s="1"/>
  <c r="D16" i="16"/>
  <c r="F16" i="16" s="1"/>
  <c r="D15" i="16"/>
  <c r="E15" i="16" s="1"/>
  <c r="D13" i="16"/>
  <c r="E13" i="16" s="1"/>
  <c r="D12" i="16"/>
  <c r="E12" i="16" s="1"/>
  <c r="D11" i="16"/>
  <c r="F11" i="16" s="1"/>
  <c r="D10" i="16"/>
  <c r="E10" i="16" s="1"/>
  <c r="D9" i="16"/>
  <c r="E9" i="16" s="1"/>
  <c r="D8" i="16"/>
  <c r="E8" i="16" s="1"/>
  <c r="D7" i="16"/>
  <c r="F7" i="16" s="1"/>
  <c r="D6" i="16"/>
  <c r="F6" i="16" s="1"/>
  <c r="D5" i="16"/>
  <c r="F5" i="16" s="1"/>
  <c r="D21" i="15"/>
  <c r="E21" i="15" s="1"/>
  <c r="D19" i="15"/>
  <c r="E19" i="15" s="1"/>
  <c r="D17" i="15"/>
  <c r="E17" i="15" s="1"/>
  <c r="D15" i="15"/>
  <c r="E15" i="15" s="1"/>
  <c r="D14" i="15"/>
  <c r="E14" i="15" s="1"/>
  <c r="D12" i="15"/>
  <c r="E12" i="15" s="1"/>
  <c r="D11" i="15"/>
  <c r="E11" i="15" s="1"/>
  <c r="D10" i="15"/>
  <c r="E10" i="15" s="1"/>
  <c r="D9" i="15"/>
  <c r="E9" i="15" s="1"/>
  <c r="D8" i="15"/>
  <c r="E8" i="15" s="1"/>
  <c r="D7" i="15"/>
  <c r="E7" i="15" s="1"/>
  <c r="D6" i="15"/>
  <c r="E6" i="15" s="1"/>
  <c r="D5" i="15"/>
  <c r="E5" i="15" s="1"/>
  <c r="D4" i="15"/>
  <c r="E4" i="15" s="1"/>
  <c r="D21" i="14"/>
  <c r="E21" i="14" s="1"/>
  <c r="D19" i="14"/>
  <c r="E19" i="14" s="1"/>
  <c r="D17" i="14"/>
  <c r="E17" i="14" s="1"/>
  <c r="D15" i="14"/>
  <c r="E15" i="14" s="1"/>
  <c r="D14" i="14"/>
  <c r="E14" i="14" s="1"/>
  <c r="D12" i="14"/>
  <c r="E12" i="14" s="1"/>
  <c r="D11" i="14"/>
  <c r="E11" i="14" s="1"/>
  <c r="D10" i="14"/>
  <c r="E10" i="14" s="1"/>
  <c r="D9" i="14"/>
  <c r="E9" i="14" s="1"/>
  <c r="D8" i="14"/>
  <c r="E8" i="14" s="1"/>
  <c r="D7" i="14"/>
  <c r="E7" i="14" s="1"/>
  <c r="D6" i="14"/>
  <c r="E6" i="14" s="1"/>
  <c r="D5" i="14"/>
  <c r="E5" i="14" s="1"/>
  <c r="D4" i="14"/>
  <c r="E4" i="14" s="1"/>
  <c r="D21" i="13"/>
  <c r="E21" i="13" s="1"/>
  <c r="D19" i="13"/>
  <c r="E19" i="13" s="1"/>
  <c r="D17" i="13"/>
  <c r="E17" i="13" s="1"/>
  <c r="D15" i="13"/>
  <c r="E15" i="13" s="1"/>
  <c r="D14" i="13"/>
  <c r="E14" i="13" s="1"/>
  <c r="D12" i="13"/>
  <c r="E12" i="13" s="1"/>
  <c r="D11" i="13"/>
  <c r="E11" i="13" s="1"/>
  <c r="D10" i="13"/>
  <c r="E10" i="13" s="1"/>
  <c r="D9" i="13"/>
  <c r="E9" i="13" s="1"/>
  <c r="D8" i="13"/>
  <c r="E8" i="13" s="1"/>
  <c r="D7" i="13"/>
  <c r="E7" i="13" s="1"/>
  <c r="D6" i="13"/>
  <c r="E6" i="13" s="1"/>
  <c r="D5" i="13"/>
  <c r="E5" i="13" s="1"/>
  <c r="D4" i="13"/>
  <c r="E4" i="13" s="1"/>
  <c r="D21" i="12"/>
  <c r="E21" i="12" s="1"/>
  <c r="D19" i="12"/>
  <c r="E19" i="12" s="1"/>
  <c r="D17" i="12"/>
  <c r="E17" i="12" s="1"/>
  <c r="D15" i="12"/>
  <c r="E15" i="12" s="1"/>
  <c r="D14" i="12"/>
  <c r="E14" i="12" s="1"/>
  <c r="D12" i="12"/>
  <c r="E12" i="12" s="1"/>
  <c r="D11" i="12"/>
  <c r="E11" i="12" s="1"/>
  <c r="D10" i="12"/>
  <c r="E10" i="12" s="1"/>
  <c r="D9" i="12"/>
  <c r="E9" i="12" s="1"/>
  <c r="D8" i="12"/>
  <c r="E8" i="12" s="1"/>
  <c r="D7" i="12"/>
  <c r="E7" i="12" s="1"/>
  <c r="D6" i="12"/>
  <c r="E6" i="12" s="1"/>
  <c r="D5" i="12"/>
  <c r="E5" i="12" s="1"/>
  <c r="D4" i="12"/>
  <c r="E4" i="12" s="1"/>
  <c r="D21" i="11"/>
  <c r="E21" i="11" s="1"/>
  <c r="D19" i="11"/>
  <c r="E19" i="11" s="1"/>
  <c r="D17" i="11"/>
  <c r="E17" i="11" s="1"/>
  <c r="D15" i="11"/>
  <c r="E15" i="11" s="1"/>
  <c r="D14" i="11"/>
  <c r="E14" i="11" s="1"/>
  <c r="D12" i="11"/>
  <c r="E12" i="11" s="1"/>
  <c r="D11" i="11"/>
  <c r="E11" i="11" s="1"/>
  <c r="D10" i="11"/>
  <c r="E10" i="11" s="1"/>
  <c r="D9" i="11"/>
  <c r="E9" i="11" s="1"/>
  <c r="D8" i="11"/>
  <c r="E8" i="11" s="1"/>
  <c r="D7" i="11"/>
  <c r="E7" i="11" s="1"/>
  <c r="D6" i="11"/>
  <c r="E6" i="11" s="1"/>
  <c r="D5" i="11"/>
  <c r="E5" i="11" s="1"/>
  <c r="D4" i="11"/>
  <c r="E4" i="11" s="1"/>
  <c r="D21" i="10"/>
  <c r="E21" i="10" s="1"/>
  <c r="D19" i="10"/>
  <c r="E19" i="10" s="1"/>
  <c r="D17" i="10"/>
  <c r="E17" i="10" s="1"/>
  <c r="D15" i="10"/>
  <c r="E15" i="10" s="1"/>
  <c r="D14" i="10"/>
  <c r="E14" i="10" s="1"/>
  <c r="D12" i="10"/>
  <c r="E12" i="10" s="1"/>
  <c r="D11" i="10"/>
  <c r="E11" i="10" s="1"/>
  <c r="D10" i="10"/>
  <c r="E10" i="10" s="1"/>
  <c r="D9" i="10"/>
  <c r="E9" i="10" s="1"/>
  <c r="D8" i="10"/>
  <c r="E8" i="10" s="1"/>
  <c r="D7" i="10"/>
  <c r="E7" i="10" s="1"/>
  <c r="D6" i="10"/>
  <c r="E6" i="10" s="1"/>
  <c r="D5" i="10"/>
  <c r="E5" i="10" s="1"/>
  <c r="D4" i="10"/>
  <c r="E4" i="10" s="1"/>
  <c r="D21" i="9"/>
  <c r="E21" i="9" s="1"/>
  <c r="D19" i="9"/>
  <c r="E19" i="9" s="1"/>
  <c r="D17" i="9"/>
  <c r="E17" i="9" s="1"/>
  <c r="D15" i="9"/>
  <c r="E15" i="9" s="1"/>
  <c r="D14" i="9"/>
  <c r="E14" i="9" s="1"/>
  <c r="D12" i="9"/>
  <c r="E12" i="9" s="1"/>
  <c r="D11" i="9"/>
  <c r="E11" i="9" s="1"/>
  <c r="D10" i="9"/>
  <c r="E10" i="9" s="1"/>
  <c r="D9" i="9"/>
  <c r="E9" i="9" s="1"/>
  <c r="D8" i="9"/>
  <c r="E8" i="9" s="1"/>
  <c r="D7" i="9"/>
  <c r="E7" i="9" s="1"/>
  <c r="D6" i="9"/>
  <c r="E6" i="9" s="1"/>
  <c r="D5" i="9"/>
  <c r="E5" i="9" s="1"/>
  <c r="D4" i="9"/>
  <c r="E4" i="9" s="1"/>
  <c r="D21" i="8"/>
  <c r="E21" i="8" s="1"/>
  <c r="D19" i="8"/>
  <c r="E19" i="8" s="1"/>
  <c r="D17" i="8"/>
  <c r="E17" i="8" s="1"/>
  <c r="D15" i="8"/>
  <c r="E15" i="8" s="1"/>
  <c r="D14" i="8"/>
  <c r="E14" i="8" s="1"/>
  <c r="D12" i="8"/>
  <c r="E12" i="8" s="1"/>
  <c r="D11" i="8"/>
  <c r="E11" i="8" s="1"/>
  <c r="D10" i="8"/>
  <c r="E10" i="8" s="1"/>
  <c r="D9" i="8"/>
  <c r="E9" i="8" s="1"/>
  <c r="D8" i="8"/>
  <c r="E8" i="8" s="1"/>
  <c r="D7" i="8"/>
  <c r="E7" i="8" s="1"/>
  <c r="D6" i="8"/>
  <c r="E6" i="8" s="1"/>
  <c r="D5" i="8"/>
  <c r="E5" i="8" s="1"/>
  <c r="D4" i="8"/>
  <c r="E4" i="8" s="1"/>
  <c r="D5" i="7"/>
  <c r="E5" i="7" s="1"/>
  <c r="D6" i="7"/>
  <c r="E6" i="7" s="1"/>
  <c r="D7" i="7"/>
  <c r="E7" i="7" s="1"/>
  <c r="D8" i="7"/>
  <c r="E8" i="7" s="1"/>
  <c r="D9" i="7"/>
  <c r="E9" i="7" s="1"/>
  <c r="D10" i="7"/>
  <c r="D11" i="7"/>
  <c r="E11" i="7" s="1"/>
  <c r="D12" i="7"/>
  <c r="E12" i="7" s="1"/>
  <c r="D14" i="7"/>
  <c r="E14" i="7" s="1"/>
  <c r="D15" i="7"/>
  <c r="E15" i="7" s="1"/>
  <c r="D17" i="7"/>
  <c r="D19" i="7"/>
  <c r="E19" i="7" s="1"/>
  <c r="D21" i="7"/>
  <c r="E21" i="7" s="1"/>
  <c r="E10" i="7"/>
  <c r="D4" i="7"/>
  <c r="E4" i="7" s="1"/>
  <c r="G22" i="26" l="1"/>
  <c r="G10" i="26"/>
  <c r="G8" i="27"/>
  <c r="G27" i="27" s="1"/>
  <c r="F20" i="6" s="1"/>
  <c r="G20" i="26"/>
  <c r="G16" i="26"/>
  <c r="G9" i="26"/>
  <c r="G7" i="26"/>
  <c r="G13" i="26"/>
  <c r="G12" i="26"/>
  <c r="F12" i="16"/>
  <c r="G12" i="16" s="1"/>
  <c r="G5" i="26"/>
  <c r="G23" i="27"/>
  <c r="G8" i="26"/>
  <c r="G15" i="26"/>
  <c r="G24" i="26"/>
  <c r="E42" i="6"/>
  <c r="E16" i="16"/>
  <c r="G16" i="16" s="1"/>
  <c r="F13" i="16"/>
  <c r="E10" i="19"/>
  <c r="E11" i="19"/>
  <c r="G11" i="19" s="1"/>
  <c r="E12" i="19"/>
  <c r="G12" i="19" s="1"/>
  <c r="E13" i="19"/>
  <c r="G13" i="19" s="1"/>
  <c r="F15" i="19"/>
  <c r="G15" i="19" s="1"/>
  <c r="E8" i="19"/>
  <c r="G8" i="19" s="1"/>
  <c r="E11" i="16"/>
  <c r="G11" i="16" s="1"/>
  <c r="F9" i="16"/>
  <c r="G9" i="16" s="1"/>
  <c r="F8" i="16"/>
  <c r="G8" i="16" s="1"/>
  <c r="G13" i="16"/>
  <c r="F9" i="19"/>
  <c r="G9" i="19" s="1"/>
  <c r="E6" i="19"/>
  <c r="G6" i="19" s="1"/>
  <c r="F5" i="19"/>
  <c r="G5" i="19" s="1"/>
  <c r="F7" i="19"/>
  <c r="G7" i="19" s="1"/>
  <c r="E16" i="19"/>
  <c r="F20" i="19"/>
  <c r="G20" i="19" s="1"/>
  <c r="E7" i="16"/>
  <c r="G7" i="16" s="1"/>
  <c r="E5" i="16"/>
  <c r="G5" i="16" s="1"/>
  <c r="E6" i="16"/>
  <c r="G6" i="16" s="1"/>
  <c r="F15" i="16"/>
  <c r="G15" i="16" s="1"/>
  <c r="F10" i="16"/>
  <c r="G10" i="16" s="1"/>
  <c r="F20" i="16"/>
  <c r="G20" i="16" s="1"/>
  <c r="G24" i="33"/>
  <c r="I13" i="6" s="1"/>
  <c r="I42" i="6" s="1"/>
  <c r="F22" i="16"/>
  <c r="G22" i="16" s="1"/>
  <c r="F22" i="19"/>
  <c r="E22" i="19"/>
  <c r="E23" i="14"/>
  <c r="C31" i="6" s="1"/>
  <c r="D23" i="7"/>
  <c r="B13" i="6" s="1"/>
  <c r="F18" i="19"/>
  <c r="E18" i="19"/>
  <c r="F18" i="16"/>
  <c r="G18" i="16" s="1"/>
  <c r="E23" i="15"/>
  <c r="C32" i="6" s="1"/>
  <c r="E23" i="13"/>
  <c r="C30" i="6" s="1"/>
  <c r="E23" i="12"/>
  <c r="C21" i="6" s="1"/>
  <c r="E23" i="20"/>
  <c r="C15" i="6" s="1"/>
  <c r="E17" i="7"/>
  <c r="E23" i="7" s="1"/>
  <c r="C13" i="6" s="1"/>
  <c r="E23" i="8"/>
  <c r="C29" i="6" s="1"/>
  <c r="D23" i="20"/>
  <c r="B15" i="6" s="1"/>
  <c r="G16" i="19"/>
  <c r="G10" i="19"/>
  <c r="D24" i="19"/>
  <c r="B34" i="6" s="1"/>
  <c r="E23" i="18"/>
  <c r="C35" i="6" s="1"/>
  <c r="D23" i="18"/>
  <c r="B35" i="6" s="1"/>
  <c r="D24" i="16"/>
  <c r="B33" i="6" s="1"/>
  <c r="D23" i="15"/>
  <c r="B32" i="6" s="1"/>
  <c r="D23" i="14"/>
  <c r="B31" i="6" s="1"/>
  <c r="D23" i="13"/>
  <c r="B30" i="6" s="1"/>
  <c r="D23" i="12"/>
  <c r="B21" i="6" s="1"/>
  <c r="E23" i="11"/>
  <c r="C20" i="6" s="1"/>
  <c r="D23" i="11"/>
  <c r="B20" i="6" s="1"/>
  <c r="E23" i="10"/>
  <c r="C19" i="6" s="1"/>
  <c r="D23" i="10"/>
  <c r="B19" i="6" s="1"/>
  <c r="E23" i="9"/>
  <c r="C14" i="6" s="1"/>
  <c r="D23" i="9"/>
  <c r="B14" i="6" s="1"/>
  <c r="D23" i="8"/>
  <c r="B29" i="6" s="1"/>
  <c r="G26" i="26" l="1"/>
  <c r="F19" i="6" s="1"/>
  <c r="F42" i="6" s="1"/>
  <c r="B42" i="6"/>
  <c r="G22" i="19"/>
  <c r="G18" i="19"/>
  <c r="G24" i="16"/>
  <c r="C33" i="6" s="1"/>
  <c r="C4" i="4"/>
  <c r="G24" i="19" l="1"/>
  <c r="C34" i="6" s="1"/>
  <c r="C42" i="6" s="1"/>
  <c r="C18" i="4"/>
  <c r="C16" i="4"/>
  <c r="C15" i="4"/>
  <c r="C14" i="4"/>
  <c r="C13" i="4"/>
  <c r="C11" i="4"/>
  <c r="C10" i="4"/>
  <c r="C9" i="4"/>
  <c r="C8" i="4"/>
  <c r="C7" i="4"/>
  <c r="C6" i="4"/>
  <c r="C5" i="4"/>
</calcChain>
</file>

<file path=xl/sharedStrings.xml><?xml version="1.0" encoding="utf-8"?>
<sst xmlns="http://schemas.openxmlformats.org/spreadsheetml/2006/main" count="1288" uniqueCount="184">
  <si>
    <t>CH SAINT MALO</t>
  </si>
  <si>
    <t>CH DINAN</t>
  </si>
  <si>
    <t>CH CANCALE</t>
  </si>
  <si>
    <t>Appareil</t>
  </si>
  <si>
    <t>Quantité</t>
  </si>
  <si>
    <t>Prix unitaire HT</t>
  </si>
  <si>
    <t>Prix total HT</t>
  </si>
  <si>
    <t>CO² 2 kg</t>
  </si>
  <si>
    <t>CO² 5 kg</t>
  </si>
  <si>
    <t>Eau + Add 6 L</t>
  </si>
  <si>
    <t>ABC 6 kg</t>
  </si>
  <si>
    <t>ABC 9 kg</t>
  </si>
  <si>
    <t>ABC 50 kg</t>
  </si>
  <si>
    <t>ABC 1 kg</t>
  </si>
  <si>
    <t>Douche 9 L</t>
  </si>
  <si>
    <t>Surpresseurs</t>
  </si>
  <si>
    <t>Colonnes Sèches</t>
  </si>
  <si>
    <t>Poteaux incendies</t>
  </si>
  <si>
    <t>CO² 10 kg</t>
  </si>
  <si>
    <t>Equipement Alarme type 4</t>
  </si>
  <si>
    <t>LOT 3 - Vérification technique et maintenance des moyens de secours contre l'incendie</t>
  </si>
  <si>
    <t>Colonnes à compléter</t>
  </si>
  <si>
    <t>Prix total TTC</t>
  </si>
  <si>
    <r>
      <t xml:space="preserve">Nature de la prestation            </t>
    </r>
    <r>
      <rPr>
        <b/>
        <sz val="10"/>
        <rFont val="Times New Roman"/>
        <family val="1"/>
      </rPr>
      <t>(prix unitaires forfaitaires HT)</t>
    </r>
  </si>
  <si>
    <t>TYPE D'APPAREIL</t>
  </si>
  <si>
    <t>CO²</t>
  </si>
  <si>
    <t>EAU+Add</t>
  </si>
  <si>
    <t>POUDRE ABC</t>
  </si>
  <si>
    <t>RIA</t>
  </si>
  <si>
    <t>2 kg</t>
  </si>
  <si>
    <t>5kg</t>
  </si>
  <si>
    <t>6 L</t>
  </si>
  <si>
    <t>9 L</t>
  </si>
  <si>
    <t>1 kg</t>
  </si>
  <si>
    <t>6 kg</t>
  </si>
  <si>
    <t>9kg</t>
  </si>
  <si>
    <t>50 kg</t>
  </si>
  <si>
    <t>DN 19 20m</t>
  </si>
  <si>
    <t>DN 19 30m</t>
  </si>
  <si>
    <t>DN 25 20m</t>
  </si>
  <si>
    <t>DN 25 30m</t>
  </si>
  <si>
    <t>Charge</t>
  </si>
  <si>
    <t>Réépreuve</t>
  </si>
  <si>
    <t>Echange standard</t>
  </si>
  <si>
    <t>Frais de pose</t>
  </si>
  <si>
    <t>Type d'Appareils</t>
  </si>
  <si>
    <t>Prix unitaire TTC (TVA à 20%)</t>
  </si>
  <si>
    <t>EXTINCTEURS</t>
  </si>
  <si>
    <t>Eau + Add 9 L</t>
  </si>
  <si>
    <t>POUDRE ABC 1 kg</t>
  </si>
  <si>
    <t>POUDRE ABC 6 kg</t>
  </si>
  <si>
    <t>POUDRE ABC 9 kg</t>
  </si>
  <si>
    <t>POUDRE ABC 50 kg</t>
  </si>
  <si>
    <t>RIA DN 19*20 m</t>
  </si>
  <si>
    <t>RIA DN 19*30 m</t>
  </si>
  <si>
    <t>RIA DN 25*20 m</t>
  </si>
  <si>
    <t>RIA DN 25*30 m</t>
  </si>
  <si>
    <t>DOUCHE PORTATIVE</t>
  </si>
  <si>
    <t>Douche portative 9 L</t>
  </si>
  <si>
    <t>Nombre de personnes</t>
  </si>
  <si>
    <t>Durée d'intervention
(en heures)</t>
  </si>
  <si>
    <t>Extincteurs</t>
  </si>
  <si>
    <t>RIA et surpresseurs</t>
  </si>
  <si>
    <t>Equipement d'alarme type 4</t>
  </si>
  <si>
    <t>Désenfumage manuel</t>
  </si>
  <si>
    <t>TOTAL HT</t>
  </si>
  <si>
    <t>TOTAL TTC</t>
  </si>
  <si>
    <t>Site Broussais : Bât ABLMNT</t>
  </si>
  <si>
    <t>Site Broussais : Bât G : USEA / UFA</t>
  </si>
  <si>
    <t>Site Broussais : Bât H : IFSI</t>
  </si>
  <si>
    <t xml:space="preserve">Site Rosais : Bât 1 : DOLTO </t>
  </si>
  <si>
    <t>Site Rosais : Bât 7 : WINICOTT</t>
  </si>
  <si>
    <t xml:space="preserve">ARCHIVES (Zone Industrielle) </t>
  </si>
  <si>
    <t>TOTAL ANNUEL</t>
  </si>
  <si>
    <t>Les Corbières (Bâtiment R)</t>
  </si>
  <si>
    <t>Briantais (Bâtiment 8)</t>
  </si>
  <si>
    <t>EHPAD La Haize</t>
  </si>
  <si>
    <t>CH Rene Pleve - MCO</t>
  </si>
  <si>
    <t xml:space="preserve">Clinique </t>
  </si>
  <si>
    <t>Urgences</t>
  </si>
  <si>
    <t>Malorines</t>
  </si>
  <si>
    <t>Jardin Anglais</t>
  </si>
  <si>
    <t>Maurice Peigné</t>
  </si>
  <si>
    <t>Bât A B C</t>
  </si>
  <si>
    <t>Archives</t>
  </si>
  <si>
    <t>UCP</t>
  </si>
  <si>
    <t>Magasins</t>
  </si>
  <si>
    <t>Bâtiments
Site de CANCALE</t>
  </si>
  <si>
    <t>Bâtiments
Sites de DINAN</t>
  </si>
  <si>
    <t>Les Pré Bosgers</t>
  </si>
  <si>
    <t>IFPS</t>
  </si>
  <si>
    <t>Prix TTC
TVA à 20%</t>
  </si>
  <si>
    <t>Colonne à compléter</t>
  </si>
  <si>
    <t>Lot 3</t>
  </si>
  <si>
    <t>Site de ST MALO - Broussais - Bât ABLMNT</t>
  </si>
  <si>
    <t>MONTANT TOTAL FORFAITAIRE ANNUEL</t>
  </si>
  <si>
    <t>Nota : Ce montant total forfaitaire est à ventiler dans l'annexe récapitulative</t>
  </si>
  <si>
    <t>Site de ST MALO - Broussais : Bât G - USEA/UFA</t>
  </si>
  <si>
    <t>Site de ST MALO - Broussais : Bât H - IFSI</t>
  </si>
  <si>
    <t>Site de ST MALO - Rosais - Bât 1 : Dolto</t>
  </si>
  <si>
    <t>Site de ST MALO - Bât Archives (Zone industrielle)</t>
  </si>
  <si>
    <t>Site de ST MALO - Corbières - Bât R</t>
  </si>
  <si>
    <t>(83 % avec TVA 10 %)</t>
  </si>
  <si>
    <t>(17 % avec TVA 20 %)</t>
  </si>
  <si>
    <t>Total TTC</t>
  </si>
  <si>
    <t>Prix TTC
TVA à 10%</t>
  </si>
  <si>
    <t>(49 % avec TVA 10 %)</t>
  </si>
  <si>
    <t>(51 % avec TVA 20 %)</t>
  </si>
  <si>
    <t>Site de ST MALO - Broussais : Bâtiment C - Ancienne Psychiatrie</t>
  </si>
  <si>
    <t>Site de DINAN - Rene Pleven - Bât MCO</t>
  </si>
  <si>
    <t>Site de DINAN - Bât PPR</t>
  </si>
  <si>
    <t>Site de DINAN - Bât MCO : Urgences</t>
  </si>
  <si>
    <t>Site de DINAN - Bât Les Malorines</t>
  </si>
  <si>
    <t>Site de DINAN - EHPAD Jardin Anglais</t>
  </si>
  <si>
    <t>Site de DINAN - EHPAD Maurice Peigné</t>
  </si>
  <si>
    <t>Site de DINAN - Bât administratifs : A - B - C</t>
  </si>
  <si>
    <t>Site de DINAN - Bât Archives</t>
  </si>
  <si>
    <t>Site de DINAN - UCP</t>
  </si>
  <si>
    <t>Site de DINAN - Magasin</t>
  </si>
  <si>
    <t>Site de DINAN - IFPS</t>
  </si>
  <si>
    <t>Site de CANCALE</t>
  </si>
  <si>
    <t>CMPEA Dinard (Rue de l'Isle)</t>
  </si>
  <si>
    <t>CMP Dol</t>
  </si>
  <si>
    <t>CMP Combourg</t>
  </si>
  <si>
    <t>CMP Baguer Pican</t>
  </si>
  <si>
    <t>CMP Rue Renan</t>
  </si>
  <si>
    <t>CSAPA</t>
  </si>
  <si>
    <t>Site de ST MALO - CMP Dol-de-Bretagne</t>
  </si>
  <si>
    <t>Site de ST MALO - CMP Combourg</t>
  </si>
  <si>
    <t>Site de ST MALO - CMP Baguer Pican</t>
  </si>
  <si>
    <t>Site de DINAN - Bât MCO : CSAPA</t>
  </si>
  <si>
    <t>Bâtiments
Sites de SAINT MALO</t>
  </si>
  <si>
    <t>Site Broussais : Bât C</t>
  </si>
  <si>
    <t>Site Centre de Santé Mentale</t>
  </si>
  <si>
    <t>Site de ST MALO  - Centre de Santé Mentale</t>
  </si>
  <si>
    <t>Maintenance préventive et corrective</t>
  </si>
  <si>
    <t xml:space="preserve">RIA </t>
  </si>
  <si>
    <t>Site Broussais : Bât D</t>
  </si>
  <si>
    <t>Site de ST MALO - Broussais : Bâtiment D - Bureaux</t>
  </si>
  <si>
    <t>Site Broussais : Bât E</t>
  </si>
  <si>
    <t>Site de ST MALO - Broussais : Bâtiment E - Chapelle</t>
  </si>
  <si>
    <t>Site Broussais : Bât F</t>
  </si>
  <si>
    <t>Site de ST MALO - Broussais : Bâtiment F - Chambre mortuaire</t>
  </si>
  <si>
    <t>Site Broussais : Bât J</t>
  </si>
  <si>
    <t>Site Broussais : Bât P</t>
  </si>
  <si>
    <t>Site de ST MALO - Broussais : Bât P - Gaz médicaux</t>
  </si>
  <si>
    <t>Site de ST MALO - Broussais : Bât J - Internat</t>
  </si>
  <si>
    <t>Site Broussais : Bât S</t>
  </si>
  <si>
    <t>Site de ST MALO - Broussais : Bât S - Amicale</t>
  </si>
  <si>
    <t>Site Broussais : Bât V</t>
  </si>
  <si>
    <t>Site de ST MALO - Broussais : Bât V - Modulaire bureaux</t>
  </si>
  <si>
    <t>Site Broussais : Bât W</t>
  </si>
  <si>
    <t>Site de ST MALO - Broussais : Bât W - Maison sociale</t>
  </si>
  <si>
    <t>Site Broussais : Bât X</t>
  </si>
  <si>
    <t>Site de ST MALO - Broussais : Bât X - Ephémère</t>
  </si>
  <si>
    <t>Garage</t>
  </si>
  <si>
    <t>Internat</t>
  </si>
  <si>
    <t>Home</t>
  </si>
  <si>
    <t>Site de DINAN - Bât MCO : Garage</t>
  </si>
  <si>
    <t>Site de DINAN - Bât MCO : Internat</t>
  </si>
  <si>
    <t>Site de DINAN - Bât MCO : Home</t>
  </si>
  <si>
    <t>Site de DINAN - Bât MCO : Hélistation</t>
  </si>
  <si>
    <t>ABC 2 kg</t>
  </si>
  <si>
    <t>Hélistation</t>
  </si>
  <si>
    <t>Site de ST MALO - Broussais : Bât I - Logistique / Self / Stock</t>
  </si>
  <si>
    <t>Site Broussais : Bât I : LOGISTIQUE / SELF/ STOCK</t>
  </si>
  <si>
    <t>Site de ST MALO - Broussais : Bât Q - DIM / DAM</t>
  </si>
  <si>
    <t>Site Broussais : Bât Q : DIM / DAM</t>
  </si>
  <si>
    <t>Site de ST MALO - CMPEA Dinard : rue de l'Isle Celee</t>
  </si>
  <si>
    <t>CMPEA La Chamade Dinard</t>
  </si>
  <si>
    <t>Site Broussais : Scintigraphie</t>
  </si>
  <si>
    <t>Site de ST MALO - Broussais : Scintigraphie</t>
  </si>
  <si>
    <t xml:space="preserve">Prix total TTC
</t>
  </si>
  <si>
    <t>80 % à 10 %</t>
  </si>
  <si>
    <t>20 % à 20 %</t>
  </si>
  <si>
    <t>TTC</t>
  </si>
  <si>
    <t>ATTENTION ! CE FICHIER COMPORTE 46 ONGLETS A COMPLETER - CET ONGLET SE COMPLETERA AUTOMATIQUEMENT</t>
  </si>
  <si>
    <t>Annexe 5 à l'acte d'engagement : BORDEREAU DE PRIX "Montant annuel vérification incluant toutes dépenses confondues"</t>
  </si>
  <si>
    <t>Site de ST MALO - Rosais - Bât 7 : Winnicott</t>
  </si>
  <si>
    <t>Site de ST MALO - Briantais - Bât 8 - Maison de la Briantais</t>
  </si>
  <si>
    <t>Site de ST MALO - EHPAD La Haize</t>
  </si>
  <si>
    <t>Site de ST MALO - CMP rue Ernest Renan</t>
  </si>
  <si>
    <t>Site de ST MALO - CMPEA La Chamade à Dinard</t>
  </si>
  <si>
    <t>Malorines Coallia Etage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</si>
</sst>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25" x14ac:knownFonts="1">
    <font>
      <sz val="10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4A29A"/>
        <bgColor indexed="64"/>
      </patternFill>
    </fill>
    <fill>
      <patternFill patternType="solid">
        <fgColor rgb="FF00A39B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hair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</cellStyleXfs>
  <cellXfs count="198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3" fillId="3" borderId="17" xfId="0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0" borderId="0" xfId="0"/>
    <xf numFmtId="0" fontId="0" fillId="6" borderId="0" xfId="0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3" fillId="6" borderId="7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left" vertical="center"/>
    </xf>
    <xf numFmtId="0" fontId="4" fillId="0" borderId="0" xfId="0" applyFont="1" applyBorder="1"/>
    <xf numFmtId="0" fontId="9" fillId="0" borderId="3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8" borderId="3" xfId="0" applyFont="1" applyFill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4" fillId="6" borderId="16" xfId="0" applyFont="1" applyFill="1" applyBorder="1" applyAlignment="1">
      <alignment horizontal="center"/>
    </xf>
    <xf numFmtId="0" fontId="4" fillId="6" borderId="30" xfId="0" applyFont="1" applyFill="1" applyBorder="1" applyAlignment="1">
      <alignment horizont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0" borderId="39" xfId="3" applyNumberFormat="1" applyFont="1" applyBorder="1" applyAlignment="1">
      <alignment horizontal="center" vertical="center"/>
    </xf>
    <xf numFmtId="165" fontId="3" fillId="0" borderId="8" xfId="3" applyNumberFormat="1" applyFont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3" fillId="0" borderId="12" xfId="3" applyNumberFormat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12" fillId="0" borderId="0" xfId="4" applyFont="1"/>
    <xf numFmtId="0" fontId="14" fillId="0" borderId="44" xfId="4" applyFont="1" applyBorder="1" applyAlignment="1">
      <alignment horizontal="left" vertical="center"/>
    </xf>
    <xf numFmtId="0" fontId="14" fillId="0" borderId="46" xfId="4" applyFont="1" applyBorder="1" applyAlignment="1">
      <alignment horizontal="left" vertical="center"/>
    </xf>
    <xf numFmtId="0" fontId="17" fillId="0" borderId="0" xfId="4" applyFont="1" applyAlignment="1">
      <alignment horizontal="left"/>
    </xf>
    <xf numFmtId="0" fontId="12" fillId="7" borderId="0" xfId="4" applyFont="1" applyFill="1" applyAlignment="1">
      <alignment horizontal="center" vertical="center"/>
    </xf>
    <xf numFmtId="0" fontId="18" fillId="7" borderId="0" xfId="4" applyFont="1" applyFill="1"/>
    <xf numFmtId="0" fontId="12" fillId="7" borderId="0" xfId="4" applyFont="1" applyFill="1"/>
    <xf numFmtId="0" fontId="11" fillId="0" borderId="0" xfId="4"/>
    <xf numFmtId="0" fontId="8" fillId="0" borderId="0" xfId="1" applyFont="1" applyBorder="1" applyAlignment="1">
      <alignment vertical="center"/>
    </xf>
    <xf numFmtId="0" fontId="9" fillId="3" borderId="16" xfId="0" applyFont="1" applyFill="1" applyBorder="1" applyAlignment="1">
      <alignment horizontal="center" vertical="center" wrapText="1"/>
    </xf>
    <xf numFmtId="165" fontId="3" fillId="3" borderId="7" xfId="0" applyNumberFormat="1" applyFont="1" applyFill="1" applyBorder="1" applyAlignment="1">
      <alignment vertical="center"/>
    </xf>
    <xf numFmtId="165" fontId="3" fillId="3" borderId="8" xfId="0" applyNumberFormat="1" applyFont="1" applyFill="1" applyBorder="1" applyAlignment="1">
      <alignment vertical="center"/>
    </xf>
    <xf numFmtId="0" fontId="12" fillId="0" borderId="0" xfId="4" applyFont="1" applyFill="1"/>
    <xf numFmtId="0" fontId="12" fillId="0" borderId="0" xfId="4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18" fillId="0" borderId="0" xfId="4" applyFont="1" applyFill="1"/>
    <xf numFmtId="165" fontId="3" fillId="3" borderId="6" xfId="0" applyNumberFormat="1" applyFont="1" applyFill="1" applyBorder="1" applyAlignment="1">
      <alignment vertical="center"/>
    </xf>
    <xf numFmtId="165" fontId="3" fillId="3" borderId="13" xfId="0" applyNumberFormat="1" applyFont="1" applyFill="1" applyBorder="1" applyAlignment="1">
      <alignment vertical="center"/>
    </xf>
    <xf numFmtId="0" fontId="8" fillId="11" borderId="13" xfId="4" applyFont="1" applyFill="1" applyBorder="1" applyAlignment="1">
      <alignment horizontal="center" vertical="center" wrapText="1"/>
    </xf>
    <xf numFmtId="0" fontId="8" fillId="11" borderId="12" xfId="4" applyFont="1" applyFill="1" applyBorder="1" applyAlignment="1">
      <alignment horizontal="center" vertical="center" wrapText="1"/>
    </xf>
    <xf numFmtId="0" fontId="8" fillId="4" borderId="13" xfId="4" applyFont="1" applyFill="1" applyBorder="1" applyAlignment="1">
      <alignment horizontal="center" vertical="center" wrapText="1"/>
    </xf>
    <xf numFmtId="0" fontId="8" fillId="4" borderId="12" xfId="4" applyFont="1" applyFill="1" applyBorder="1" applyAlignment="1">
      <alignment horizontal="center" vertical="center" wrapText="1"/>
    </xf>
    <xf numFmtId="0" fontId="8" fillId="5" borderId="13" xfId="4" applyFont="1" applyFill="1" applyBorder="1" applyAlignment="1">
      <alignment horizontal="center" vertical="center" wrapText="1"/>
    </xf>
    <xf numFmtId="0" fontId="8" fillId="5" borderId="12" xfId="4" applyFont="1" applyFill="1" applyBorder="1" applyAlignment="1">
      <alignment horizontal="center" vertical="center" wrapText="1"/>
    </xf>
    <xf numFmtId="165" fontId="19" fillId="0" borderId="39" xfId="4" applyNumberFormat="1" applyFont="1" applyFill="1" applyBorder="1" applyAlignment="1">
      <alignment vertical="center"/>
    </xf>
    <xf numFmtId="165" fontId="8" fillId="0" borderId="39" xfId="4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1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165" fontId="0" fillId="6" borderId="42" xfId="0" applyNumberFormat="1" applyFill="1" applyBorder="1" applyAlignment="1">
      <alignment horizontal="center" vertical="center"/>
    </xf>
    <xf numFmtId="165" fontId="0" fillId="0" borderId="42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46" xfId="0" applyBorder="1" applyAlignment="1">
      <alignment horizontal="center" vertical="center"/>
    </xf>
    <xf numFmtId="165" fontId="0" fillId="6" borderId="46" xfId="0" applyNumberFormat="1" applyFill="1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/>
    </xf>
    <xf numFmtId="165" fontId="23" fillId="0" borderId="19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Fill="1"/>
    <xf numFmtId="14" fontId="0" fillId="0" borderId="0" xfId="0" applyNumberFormat="1" applyFill="1" applyAlignment="1">
      <alignment horizontal="center" vertical="center"/>
    </xf>
    <xf numFmtId="0" fontId="24" fillId="0" borderId="0" xfId="0" applyFont="1"/>
    <xf numFmtId="0" fontId="0" fillId="3" borderId="0" xfId="0" applyFill="1" applyAlignment="1">
      <alignment vertical="center"/>
    </xf>
    <xf numFmtId="0" fontId="22" fillId="0" borderId="46" xfId="0" applyFont="1" applyBorder="1" applyAlignment="1">
      <alignment vertical="center"/>
    </xf>
    <xf numFmtId="165" fontId="0" fillId="0" borderId="46" xfId="0" applyNumberForma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165" fontId="0" fillId="3" borderId="46" xfId="0" applyNumberFormat="1" applyFill="1" applyBorder="1" applyAlignment="1">
      <alignment horizontal="center" vertical="center"/>
    </xf>
    <xf numFmtId="0" fontId="21" fillId="0" borderId="50" xfId="0" applyFont="1" applyBorder="1" applyAlignment="1">
      <alignment horizontal="center" vertical="center"/>
    </xf>
    <xf numFmtId="0" fontId="22" fillId="0" borderId="42" xfId="0" applyFont="1" applyBorder="1" applyAlignment="1">
      <alignment horizontal="left" vertical="center"/>
    </xf>
    <xf numFmtId="0" fontId="22" fillId="0" borderId="46" xfId="0" applyFont="1" applyBorder="1" applyAlignment="1">
      <alignment horizontal="left" vertical="center"/>
    </xf>
    <xf numFmtId="0" fontId="22" fillId="3" borderId="46" xfId="0" applyFont="1" applyFill="1" applyBorder="1" applyAlignment="1">
      <alignment horizontal="left" vertical="center"/>
    </xf>
    <xf numFmtId="0" fontId="21" fillId="0" borderId="25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165" fontId="23" fillId="0" borderId="3" xfId="0" applyNumberFormat="1" applyFont="1" applyBorder="1" applyAlignment="1">
      <alignment horizontal="center" vertical="center"/>
    </xf>
    <xf numFmtId="165" fontId="23" fillId="0" borderId="28" xfId="0" applyNumberFormat="1" applyFont="1" applyBorder="1" applyAlignment="1">
      <alignment horizontal="center" vertical="center"/>
    </xf>
    <xf numFmtId="165" fontId="15" fillId="0" borderId="45" xfId="4" applyNumberFormat="1" applyFont="1" applyFill="1" applyBorder="1" applyAlignment="1">
      <alignment vertical="center"/>
    </xf>
    <xf numFmtId="165" fontId="15" fillId="0" borderId="6" xfId="4" applyNumberFormat="1" applyFont="1" applyFill="1" applyBorder="1" applyAlignment="1">
      <alignment vertical="center"/>
    </xf>
    <xf numFmtId="165" fontId="15" fillId="0" borderId="9" xfId="4" applyNumberFormat="1" applyFont="1" applyFill="1" applyBorder="1" applyAlignment="1">
      <alignment vertical="center"/>
    </xf>
    <xf numFmtId="0" fontId="13" fillId="10" borderId="29" xfId="4" applyFont="1" applyFill="1" applyBorder="1" applyAlignment="1">
      <alignment horizontal="center" vertical="center"/>
    </xf>
    <xf numFmtId="165" fontId="16" fillId="10" borderId="48" xfId="4" applyNumberFormat="1" applyFont="1" applyFill="1" applyBorder="1" applyAlignment="1">
      <alignment vertical="center"/>
    </xf>
    <xf numFmtId="165" fontId="13" fillId="10" borderId="49" xfId="4" applyNumberFormat="1" applyFont="1" applyFill="1" applyBorder="1" applyAlignment="1">
      <alignment vertical="center"/>
    </xf>
    <xf numFmtId="165" fontId="19" fillId="0" borderId="8" xfId="4" applyNumberFormat="1" applyFont="1" applyFill="1" applyBorder="1" applyAlignment="1">
      <alignment vertical="center"/>
    </xf>
    <xf numFmtId="165" fontId="3" fillId="3" borderId="32" xfId="0" applyNumberFormat="1" applyFont="1" applyFill="1" applyBorder="1" applyAlignment="1">
      <alignment vertical="center"/>
    </xf>
    <xf numFmtId="165" fontId="15" fillId="0" borderId="13" xfId="4" applyNumberFormat="1" applyFont="1" applyFill="1" applyBorder="1" applyAlignment="1">
      <alignment vertical="center"/>
    </xf>
    <xf numFmtId="165" fontId="19" fillId="0" borderId="12" xfId="4" applyNumberFormat="1" applyFont="1" applyFill="1" applyBorder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5" fontId="3" fillId="3" borderId="35" xfId="0" applyNumberFormat="1" applyFont="1" applyFill="1" applyBorder="1" applyAlignment="1">
      <alignment vertical="center"/>
    </xf>
    <xf numFmtId="165" fontId="3" fillId="3" borderId="12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3" fillId="0" borderId="7" xfId="0" applyNumberFormat="1" applyFont="1" applyFill="1" applyBorder="1" applyAlignment="1">
      <alignment vertical="center"/>
    </xf>
    <xf numFmtId="0" fontId="4" fillId="6" borderId="53" xfId="0" applyFont="1" applyFill="1" applyBorder="1" applyAlignment="1">
      <alignment horizontal="center"/>
    </xf>
    <xf numFmtId="0" fontId="4" fillId="6" borderId="54" xfId="0" applyFont="1" applyFill="1" applyBorder="1" applyAlignment="1">
      <alignment horizontal="center"/>
    </xf>
    <xf numFmtId="0" fontId="4" fillId="6" borderId="55" xfId="0" applyFont="1" applyFill="1" applyBorder="1" applyAlignment="1">
      <alignment horizontal="center"/>
    </xf>
    <xf numFmtId="0" fontId="4" fillId="6" borderId="57" xfId="0" applyFont="1" applyFill="1" applyBorder="1" applyAlignment="1">
      <alignment horizontal="center"/>
    </xf>
    <xf numFmtId="0" fontId="4" fillId="6" borderId="58" xfId="0" applyFont="1" applyFill="1" applyBorder="1" applyAlignment="1">
      <alignment horizontal="center"/>
    </xf>
    <xf numFmtId="0" fontId="4" fillId="6" borderId="59" xfId="0" applyFont="1" applyFill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5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4" fillId="0" borderId="60" xfId="0" applyFont="1" applyBorder="1"/>
    <xf numFmtId="0" fontId="4" fillId="0" borderId="61" xfId="0" applyFont="1" applyBorder="1"/>
    <xf numFmtId="0" fontId="9" fillId="0" borderId="52" xfId="0" applyFont="1" applyBorder="1" applyAlignment="1">
      <alignment horizontal="center"/>
    </xf>
    <xf numFmtId="0" fontId="2" fillId="8" borderId="15" xfId="0" applyFont="1" applyFill="1" applyBorder="1" applyAlignment="1">
      <alignment vertical="center"/>
    </xf>
    <xf numFmtId="165" fontId="3" fillId="8" borderId="62" xfId="0" applyNumberFormat="1" applyFont="1" applyFill="1" applyBorder="1" applyAlignment="1">
      <alignment horizontal="center" vertical="center"/>
    </xf>
    <xf numFmtId="165" fontId="3" fillId="8" borderId="5" xfId="3" applyNumberFormat="1" applyFont="1" applyFill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14" fillId="0" borderId="46" xfId="4" applyFont="1" applyFill="1" applyBorder="1" applyAlignment="1">
      <alignment horizontal="left" vertical="center"/>
    </xf>
    <xf numFmtId="0" fontId="14" fillId="0" borderId="44" xfId="4" applyFont="1" applyFill="1" applyBorder="1" applyAlignment="1">
      <alignment horizontal="left" vertical="center"/>
    </xf>
    <xf numFmtId="0" fontId="14" fillId="0" borderId="46" xfId="4" applyFont="1" applyFill="1" applyBorder="1" applyAlignment="1">
      <alignment horizontal="left" vertical="center" wrapText="1"/>
    </xf>
    <xf numFmtId="0" fontId="14" fillId="0" borderId="47" xfId="4" applyFont="1" applyFill="1" applyBorder="1" applyAlignment="1">
      <alignment horizontal="left" vertical="center"/>
    </xf>
    <xf numFmtId="0" fontId="14" fillId="0" borderId="43" xfId="4" applyFont="1" applyFill="1" applyBorder="1" applyAlignment="1">
      <alignment horizontal="left" vertical="center"/>
    </xf>
    <xf numFmtId="0" fontId="21" fillId="0" borderId="29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4" borderId="42" xfId="4" applyFont="1" applyFill="1" applyBorder="1" applyAlignment="1">
      <alignment horizontal="center" vertical="center" wrapText="1"/>
    </xf>
    <xf numFmtId="0" fontId="8" fillId="4" borderId="43" xfId="4" applyFont="1" applyFill="1" applyBorder="1" applyAlignment="1">
      <alignment horizontal="center" vertical="center"/>
    </xf>
    <xf numFmtId="0" fontId="8" fillId="4" borderId="15" xfId="4" applyFont="1" applyFill="1" applyBorder="1" applyAlignment="1">
      <alignment horizontal="center" vertical="center"/>
    </xf>
    <xf numFmtId="0" fontId="8" fillId="4" borderId="26" xfId="4" applyFont="1" applyFill="1" applyBorder="1" applyAlignment="1">
      <alignment horizontal="center" vertical="center"/>
    </xf>
    <xf numFmtId="0" fontId="8" fillId="5" borderId="42" xfId="4" applyFont="1" applyFill="1" applyBorder="1" applyAlignment="1">
      <alignment horizontal="center" vertical="center" wrapText="1"/>
    </xf>
    <xf numFmtId="0" fontId="8" fillId="5" borderId="43" xfId="4" applyFont="1" applyFill="1" applyBorder="1" applyAlignment="1">
      <alignment horizontal="center" vertical="center"/>
    </xf>
    <xf numFmtId="0" fontId="8" fillId="5" borderId="15" xfId="4" applyFont="1" applyFill="1" applyBorder="1" applyAlignment="1">
      <alignment horizontal="center" vertical="center"/>
    </xf>
    <xf numFmtId="0" fontId="8" fillId="5" borderId="26" xfId="4" applyFont="1" applyFill="1" applyBorder="1" applyAlignment="1">
      <alignment horizontal="center" vertical="center"/>
    </xf>
    <xf numFmtId="0" fontId="8" fillId="11" borderId="42" xfId="4" applyFont="1" applyFill="1" applyBorder="1" applyAlignment="1">
      <alignment horizontal="center" vertical="center" wrapText="1"/>
    </xf>
    <xf numFmtId="0" fontId="8" fillId="11" borderId="43" xfId="4" applyFont="1" applyFill="1" applyBorder="1" applyAlignment="1">
      <alignment horizontal="center" vertical="center"/>
    </xf>
    <xf numFmtId="0" fontId="8" fillId="11" borderId="15" xfId="4" applyFont="1" applyFill="1" applyBorder="1" applyAlignment="1">
      <alignment horizontal="center" vertical="center"/>
    </xf>
    <xf numFmtId="0" fontId="8" fillId="11" borderId="26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left" vertical="center"/>
    </xf>
    <xf numFmtId="0" fontId="20" fillId="9" borderId="27" xfId="0" applyFont="1" applyFill="1" applyBorder="1" applyAlignment="1">
      <alignment horizontal="left" vertical="center"/>
    </xf>
    <xf numFmtId="0" fontId="20" fillId="9" borderId="28" xfId="0" applyFont="1" applyFill="1" applyBorder="1" applyAlignment="1">
      <alignment horizontal="left" vertical="center"/>
    </xf>
    <xf numFmtId="0" fontId="20" fillId="9" borderId="50" xfId="0" applyFont="1" applyFill="1" applyBorder="1" applyAlignment="1">
      <alignment horizontal="left" vertical="center"/>
    </xf>
    <xf numFmtId="0" fontId="20" fillId="9" borderId="18" xfId="0" applyFont="1" applyFill="1" applyBorder="1" applyAlignment="1">
      <alignment horizontal="left" vertical="center"/>
    </xf>
    <xf numFmtId="0" fontId="20" fillId="9" borderId="51" xfId="0" applyFont="1" applyFill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5">
    <cellStyle name="Milliers" xfId="3" builtinId="3"/>
    <cellStyle name="Normal" xfId="0" builtinId="0"/>
    <cellStyle name="Normal 2" xfId="2" xr:uid="{00000000-0005-0000-0000-000002000000}"/>
    <cellStyle name="Normal 3" xfId="1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009BA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35718</xdr:rowOff>
    </xdr:from>
    <xdr:to>
      <xdr:col>0</xdr:col>
      <xdr:colOff>2990850</xdr:colOff>
      <xdr:row>5</xdr:row>
      <xdr:rowOff>173831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C5714952-526E-4B1C-BA28-F84CE69D0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02406"/>
          <a:ext cx="25527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BA3"/>
    <pageSetUpPr fitToPage="1"/>
  </sheetPr>
  <dimension ref="A1:J48"/>
  <sheetViews>
    <sheetView showGridLines="0" view="pageBreakPreview" zoomScale="55" zoomScaleNormal="100" zoomScaleSheetLayoutView="55" workbookViewId="0">
      <selection activeCell="E20" sqref="E20"/>
    </sheetView>
  </sheetViews>
  <sheetFormatPr baseColWidth="10" defaultRowHeight="12.75" x14ac:dyDescent="0.2"/>
  <cols>
    <col min="1" max="1" width="86.7109375" style="55" customWidth="1"/>
    <col min="2" max="3" width="25.7109375" style="55" customWidth="1"/>
    <col min="4" max="4" width="45.28515625" style="55" customWidth="1"/>
    <col min="5" max="6" width="25.7109375" style="55" customWidth="1"/>
    <col min="7" max="7" width="45.28515625" style="55" customWidth="1"/>
    <col min="8" max="9" width="25.7109375" style="55" customWidth="1"/>
    <col min="10" max="253" width="11.42578125" style="55"/>
    <col min="254" max="254" width="45.28515625" style="55" customWidth="1"/>
    <col min="255" max="260" width="25.7109375" style="55" customWidth="1"/>
    <col min="261" max="509" width="11.42578125" style="55"/>
    <col min="510" max="510" width="45.28515625" style="55" customWidth="1"/>
    <col min="511" max="516" width="25.7109375" style="55" customWidth="1"/>
    <col min="517" max="765" width="11.42578125" style="55"/>
    <col min="766" max="766" width="45.28515625" style="55" customWidth="1"/>
    <col min="767" max="772" width="25.7109375" style="55" customWidth="1"/>
    <col min="773" max="1021" width="11.42578125" style="55"/>
    <col min="1022" max="1022" width="45.28515625" style="55" customWidth="1"/>
    <col min="1023" max="1028" width="25.7109375" style="55" customWidth="1"/>
    <col min="1029" max="1277" width="11.42578125" style="55"/>
    <col min="1278" max="1278" width="45.28515625" style="55" customWidth="1"/>
    <col min="1279" max="1284" width="25.7109375" style="55" customWidth="1"/>
    <col min="1285" max="1533" width="11.42578125" style="55"/>
    <col min="1534" max="1534" width="45.28515625" style="55" customWidth="1"/>
    <col min="1535" max="1540" width="25.7109375" style="55" customWidth="1"/>
    <col min="1541" max="1789" width="11.42578125" style="55"/>
    <col min="1790" max="1790" width="45.28515625" style="55" customWidth="1"/>
    <col min="1791" max="1796" width="25.7109375" style="55" customWidth="1"/>
    <col min="1797" max="2045" width="11.42578125" style="55"/>
    <col min="2046" max="2046" width="45.28515625" style="55" customWidth="1"/>
    <col min="2047" max="2052" width="25.7109375" style="55" customWidth="1"/>
    <col min="2053" max="2301" width="11.42578125" style="55"/>
    <col min="2302" max="2302" width="45.28515625" style="55" customWidth="1"/>
    <col min="2303" max="2308" width="25.7109375" style="55" customWidth="1"/>
    <col min="2309" max="2557" width="11.42578125" style="55"/>
    <col min="2558" max="2558" width="45.28515625" style="55" customWidth="1"/>
    <col min="2559" max="2564" width="25.7109375" style="55" customWidth="1"/>
    <col min="2565" max="2813" width="11.42578125" style="55"/>
    <col min="2814" max="2814" width="45.28515625" style="55" customWidth="1"/>
    <col min="2815" max="2820" width="25.7109375" style="55" customWidth="1"/>
    <col min="2821" max="3069" width="11.42578125" style="55"/>
    <col min="3070" max="3070" width="45.28515625" style="55" customWidth="1"/>
    <col min="3071" max="3076" width="25.7109375" style="55" customWidth="1"/>
    <col min="3077" max="3325" width="11.42578125" style="55"/>
    <col min="3326" max="3326" width="45.28515625" style="55" customWidth="1"/>
    <col min="3327" max="3332" width="25.7109375" style="55" customWidth="1"/>
    <col min="3333" max="3581" width="11.42578125" style="55"/>
    <col min="3582" max="3582" width="45.28515625" style="55" customWidth="1"/>
    <col min="3583" max="3588" width="25.7109375" style="55" customWidth="1"/>
    <col min="3589" max="3837" width="11.42578125" style="55"/>
    <col min="3838" max="3838" width="45.28515625" style="55" customWidth="1"/>
    <col min="3839" max="3844" width="25.7109375" style="55" customWidth="1"/>
    <col min="3845" max="4093" width="11.42578125" style="55"/>
    <col min="4094" max="4094" width="45.28515625" style="55" customWidth="1"/>
    <col min="4095" max="4100" width="25.7109375" style="55" customWidth="1"/>
    <col min="4101" max="4349" width="11.42578125" style="55"/>
    <col min="4350" max="4350" width="45.28515625" style="55" customWidth="1"/>
    <col min="4351" max="4356" width="25.7109375" style="55" customWidth="1"/>
    <col min="4357" max="4605" width="11.42578125" style="55"/>
    <col min="4606" max="4606" width="45.28515625" style="55" customWidth="1"/>
    <col min="4607" max="4612" width="25.7109375" style="55" customWidth="1"/>
    <col min="4613" max="4861" width="11.42578125" style="55"/>
    <col min="4862" max="4862" width="45.28515625" style="55" customWidth="1"/>
    <col min="4863" max="4868" width="25.7109375" style="55" customWidth="1"/>
    <col min="4869" max="5117" width="11.42578125" style="55"/>
    <col min="5118" max="5118" width="45.28515625" style="55" customWidth="1"/>
    <col min="5119" max="5124" width="25.7109375" style="55" customWidth="1"/>
    <col min="5125" max="5373" width="11.42578125" style="55"/>
    <col min="5374" max="5374" width="45.28515625" style="55" customWidth="1"/>
    <col min="5375" max="5380" width="25.7109375" style="55" customWidth="1"/>
    <col min="5381" max="5629" width="11.42578125" style="55"/>
    <col min="5630" max="5630" width="45.28515625" style="55" customWidth="1"/>
    <col min="5631" max="5636" width="25.7109375" style="55" customWidth="1"/>
    <col min="5637" max="5885" width="11.42578125" style="55"/>
    <col min="5886" max="5886" width="45.28515625" style="55" customWidth="1"/>
    <col min="5887" max="5892" width="25.7109375" style="55" customWidth="1"/>
    <col min="5893" max="6141" width="11.42578125" style="55"/>
    <col min="6142" max="6142" width="45.28515625" style="55" customWidth="1"/>
    <col min="6143" max="6148" width="25.7109375" style="55" customWidth="1"/>
    <col min="6149" max="6397" width="11.42578125" style="55"/>
    <col min="6398" max="6398" width="45.28515625" style="55" customWidth="1"/>
    <col min="6399" max="6404" width="25.7109375" style="55" customWidth="1"/>
    <col min="6405" max="6653" width="11.42578125" style="55"/>
    <col min="6654" max="6654" width="45.28515625" style="55" customWidth="1"/>
    <col min="6655" max="6660" width="25.7109375" style="55" customWidth="1"/>
    <col min="6661" max="6909" width="11.42578125" style="55"/>
    <col min="6910" max="6910" width="45.28515625" style="55" customWidth="1"/>
    <col min="6911" max="6916" width="25.7109375" style="55" customWidth="1"/>
    <col min="6917" max="7165" width="11.42578125" style="55"/>
    <col min="7166" max="7166" width="45.28515625" style="55" customWidth="1"/>
    <col min="7167" max="7172" width="25.7109375" style="55" customWidth="1"/>
    <col min="7173" max="7421" width="11.42578125" style="55"/>
    <col min="7422" max="7422" width="45.28515625" style="55" customWidth="1"/>
    <col min="7423" max="7428" width="25.7109375" style="55" customWidth="1"/>
    <col min="7429" max="7677" width="11.42578125" style="55"/>
    <col min="7678" max="7678" width="45.28515625" style="55" customWidth="1"/>
    <col min="7679" max="7684" width="25.7109375" style="55" customWidth="1"/>
    <col min="7685" max="7933" width="11.42578125" style="55"/>
    <col min="7934" max="7934" width="45.28515625" style="55" customWidth="1"/>
    <col min="7935" max="7940" width="25.7109375" style="55" customWidth="1"/>
    <col min="7941" max="8189" width="11.42578125" style="55"/>
    <col min="8190" max="8190" width="45.28515625" style="55" customWidth="1"/>
    <col min="8191" max="8196" width="25.7109375" style="55" customWidth="1"/>
    <col min="8197" max="8445" width="11.42578125" style="55"/>
    <col min="8446" max="8446" width="45.28515625" style="55" customWidth="1"/>
    <col min="8447" max="8452" width="25.7109375" style="55" customWidth="1"/>
    <col min="8453" max="8701" width="11.42578125" style="55"/>
    <col min="8702" max="8702" width="45.28515625" style="55" customWidth="1"/>
    <col min="8703" max="8708" width="25.7109375" style="55" customWidth="1"/>
    <col min="8709" max="8957" width="11.42578125" style="55"/>
    <col min="8958" max="8958" width="45.28515625" style="55" customWidth="1"/>
    <col min="8959" max="8964" width="25.7109375" style="55" customWidth="1"/>
    <col min="8965" max="9213" width="11.42578125" style="55"/>
    <col min="9214" max="9214" width="45.28515625" style="55" customWidth="1"/>
    <col min="9215" max="9220" width="25.7109375" style="55" customWidth="1"/>
    <col min="9221" max="9469" width="11.42578125" style="55"/>
    <col min="9470" max="9470" width="45.28515625" style="55" customWidth="1"/>
    <col min="9471" max="9476" width="25.7109375" style="55" customWidth="1"/>
    <col min="9477" max="9725" width="11.42578125" style="55"/>
    <col min="9726" max="9726" width="45.28515625" style="55" customWidth="1"/>
    <col min="9727" max="9732" width="25.7109375" style="55" customWidth="1"/>
    <col min="9733" max="9981" width="11.42578125" style="55"/>
    <col min="9982" max="9982" width="45.28515625" style="55" customWidth="1"/>
    <col min="9983" max="9988" width="25.7109375" style="55" customWidth="1"/>
    <col min="9989" max="10237" width="11.42578125" style="55"/>
    <col min="10238" max="10238" width="45.28515625" style="55" customWidth="1"/>
    <col min="10239" max="10244" width="25.7109375" style="55" customWidth="1"/>
    <col min="10245" max="10493" width="11.42578125" style="55"/>
    <col min="10494" max="10494" width="45.28515625" style="55" customWidth="1"/>
    <col min="10495" max="10500" width="25.7109375" style="55" customWidth="1"/>
    <col min="10501" max="10749" width="11.42578125" style="55"/>
    <col min="10750" max="10750" width="45.28515625" style="55" customWidth="1"/>
    <col min="10751" max="10756" width="25.7109375" style="55" customWidth="1"/>
    <col min="10757" max="11005" width="11.42578125" style="55"/>
    <col min="11006" max="11006" width="45.28515625" style="55" customWidth="1"/>
    <col min="11007" max="11012" width="25.7109375" style="55" customWidth="1"/>
    <col min="11013" max="11261" width="11.42578125" style="55"/>
    <col min="11262" max="11262" width="45.28515625" style="55" customWidth="1"/>
    <col min="11263" max="11268" width="25.7109375" style="55" customWidth="1"/>
    <col min="11269" max="11517" width="11.42578125" style="55"/>
    <col min="11518" max="11518" width="45.28515625" style="55" customWidth="1"/>
    <col min="11519" max="11524" width="25.7109375" style="55" customWidth="1"/>
    <col min="11525" max="11773" width="11.42578125" style="55"/>
    <col min="11774" max="11774" width="45.28515625" style="55" customWidth="1"/>
    <col min="11775" max="11780" width="25.7109375" style="55" customWidth="1"/>
    <col min="11781" max="12029" width="11.42578125" style="55"/>
    <col min="12030" max="12030" width="45.28515625" style="55" customWidth="1"/>
    <col min="12031" max="12036" width="25.7109375" style="55" customWidth="1"/>
    <col min="12037" max="12285" width="11.42578125" style="55"/>
    <col min="12286" max="12286" width="45.28515625" style="55" customWidth="1"/>
    <col min="12287" max="12292" width="25.7109375" style="55" customWidth="1"/>
    <col min="12293" max="12541" width="11.42578125" style="55"/>
    <col min="12542" max="12542" width="45.28515625" style="55" customWidth="1"/>
    <col min="12543" max="12548" width="25.7109375" style="55" customWidth="1"/>
    <col min="12549" max="12797" width="11.42578125" style="55"/>
    <col min="12798" max="12798" width="45.28515625" style="55" customWidth="1"/>
    <col min="12799" max="12804" width="25.7109375" style="55" customWidth="1"/>
    <col min="12805" max="13053" width="11.42578125" style="55"/>
    <col min="13054" max="13054" width="45.28515625" style="55" customWidth="1"/>
    <col min="13055" max="13060" width="25.7109375" style="55" customWidth="1"/>
    <col min="13061" max="13309" width="11.42578125" style="55"/>
    <col min="13310" max="13310" width="45.28515625" style="55" customWidth="1"/>
    <col min="13311" max="13316" width="25.7109375" style="55" customWidth="1"/>
    <col min="13317" max="13565" width="11.42578125" style="55"/>
    <col min="13566" max="13566" width="45.28515625" style="55" customWidth="1"/>
    <col min="13567" max="13572" width="25.7109375" style="55" customWidth="1"/>
    <col min="13573" max="13821" width="11.42578125" style="55"/>
    <col min="13822" max="13822" width="45.28515625" style="55" customWidth="1"/>
    <col min="13823" max="13828" width="25.7109375" style="55" customWidth="1"/>
    <col min="13829" max="14077" width="11.42578125" style="55"/>
    <col min="14078" max="14078" width="45.28515625" style="55" customWidth="1"/>
    <col min="14079" max="14084" width="25.7109375" style="55" customWidth="1"/>
    <col min="14085" max="14333" width="11.42578125" style="55"/>
    <col min="14334" max="14334" width="45.28515625" style="55" customWidth="1"/>
    <col min="14335" max="14340" width="25.7109375" style="55" customWidth="1"/>
    <col min="14341" max="14589" width="11.42578125" style="55"/>
    <col min="14590" max="14590" width="45.28515625" style="55" customWidth="1"/>
    <col min="14591" max="14596" width="25.7109375" style="55" customWidth="1"/>
    <col min="14597" max="14845" width="11.42578125" style="55"/>
    <col min="14846" max="14846" width="45.28515625" style="55" customWidth="1"/>
    <col min="14847" max="14852" width="25.7109375" style="55" customWidth="1"/>
    <col min="14853" max="15101" width="11.42578125" style="55"/>
    <col min="15102" max="15102" width="45.28515625" style="55" customWidth="1"/>
    <col min="15103" max="15108" width="25.7109375" style="55" customWidth="1"/>
    <col min="15109" max="15357" width="11.42578125" style="55"/>
    <col min="15358" max="15358" width="45.28515625" style="55" customWidth="1"/>
    <col min="15359" max="15364" width="25.7109375" style="55" customWidth="1"/>
    <col min="15365" max="15613" width="11.42578125" style="55"/>
    <col min="15614" max="15614" width="45.28515625" style="55" customWidth="1"/>
    <col min="15615" max="15620" width="25.7109375" style="55" customWidth="1"/>
    <col min="15621" max="15869" width="11.42578125" style="55"/>
    <col min="15870" max="15870" width="45.28515625" style="55" customWidth="1"/>
    <col min="15871" max="15876" width="25.7109375" style="55" customWidth="1"/>
    <col min="15877" max="16125" width="11.42578125" style="55"/>
    <col min="16126" max="16126" width="45.28515625" style="55" customWidth="1"/>
    <col min="16127" max="16132" width="25.7109375" style="55" customWidth="1"/>
    <col min="16133" max="16384" width="11.42578125" style="55"/>
  </cols>
  <sheetData>
    <row r="1" spans="1:10" s="48" customFormat="1" x14ac:dyDescent="0.2"/>
    <row r="2" spans="1:10" s="48" customFormat="1" x14ac:dyDescent="0.2"/>
    <row r="3" spans="1:10" s="48" customFormat="1" x14ac:dyDescent="0.2"/>
    <row r="4" spans="1:10" s="48" customFormat="1" x14ac:dyDescent="0.2"/>
    <row r="5" spans="1:10" s="48" customFormat="1" ht="18.75" x14ac:dyDescent="0.2">
      <c r="A5" s="147" t="s">
        <v>20</v>
      </c>
      <c r="B5" s="147"/>
      <c r="C5" s="147"/>
      <c r="D5" s="147"/>
      <c r="E5" s="147"/>
      <c r="F5" s="147"/>
      <c r="G5" s="147"/>
      <c r="H5" s="147"/>
      <c r="I5" s="147"/>
      <c r="J5" s="56"/>
    </row>
    <row r="6" spans="1:10" s="48" customFormat="1" ht="18.75" x14ac:dyDescent="0.2">
      <c r="A6" s="147" t="s">
        <v>177</v>
      </c>
      <c r="B6" s="147"/>
      <c r="C6" s="147"/>
      <c r="D6" s="147"/>
      <c r="E6" s="147"/>
      <c r="F6" s="147"/>
      <c r="G6" s="147"/>
      <c r="H6" s="147"/>
      <c r="I6" s="147"/>
      <c r="J6" s="56"/>
    </row>
    <row r="7" spans="1:10" s="48" customFormat="1" x14ac:dyDescent="0.2"/>
    <row r="8" spans="1:10" s="48" customFormat="1" x14ac:dyDescent="0.2"/>
    <row r="9" spans="1:10" s="48" customFormat="1" ht="21" x14ac:dyDescent="0.35">
      <c r="A9" s="53" t="s">
        <v>176</v>
      </c>
    </row>
    <row r="10" spans="1:10" s="48" customFormat="1" ht="21.75" thickBot="1" x14ac:dyDescent="0.4">
      <c r="A10" s="53"/>
    </row>
    <row r="11" spans="1:10" s="48" customFormat="1" ht="34.5" customHeight="1" x14ac:dyDescent="0.2">
      <c r="A11" s="156" t="s">
        <v>131</v>
      </c>
      <c r="B11" s="158" t="s">
        <v>135</v>
      </c>
      <c r="C11" s="159"/>
      <c r="D11" s="148" t="s">
        <v>88</v>
      </c>
      <c r="E11" s="150" t="s">
        <v>135</v>
      </c>
      <c r="F11" s="151"/>
      <c r="G11" s="152" t="s">
        <v>87</v>
      </c>
      <c r="H11" s="154" t="s">
        <v>135</v>
      </c>
      <c r="I11" s="155"/>
    </row>
    <row r="12" spans="1:10" s="48" customFormat="1" ht="48" customHeight="1" thickBot="1" x14ac:dyDescent="0.25">
      <c r="A12" s="157"/>
      <c r="B12" s="66" t="s">
        <v>65</v>
      </c>
      <c r="C12" s="67" t="s">
        <v>66</v>
      </c>
      <c r="D12" s="149"/>
      <c r="E12" s="68" t="s">
        <v>65</v>
      </c>
      <c r="F12" s="69" t="s">
        <v>66</v>
      </c>
      <c r="G12" s="153"/>
      <c r="H12" s="70" t="s">
        <v>65</v>
      </c>
      <c r="I12" s="71" t="s">
        <v>66</v>
      </c>
    </row>
    <row r="13" spans="1:10" s="48" customFormat="1" ht="34.5" customHeight="1" x14ac:dyDescent="0.2">
      <c r="A13" s="138" t="s">
        <v>67</v>
      </c>
      <c r="B13" s="104">
        <f>ABLMNT!D23</f>
        <v>0</v>
      </c>
      <c r="C13" s="73">
        <f>ABLMNT!E23</f>
        <v>0</v>
      </c>
      <c r="D13" s="138" t="s">
        <v>77</v>
      </c>
      <c r="E13" s="104">
        <f>MCO!D25</f>
        <v>0</v>
      </c>
      <c r="F13" s="73">
        <f>MCO!E25</f>
        <v>0</v>
      </c>
      <c r="G13" s="49" t="s">
        <v>89</v>
      </c>
      <c r="H13" s="104">
        <f>Cancale!D24</f>
        <v>0</v>
      </c>
      <c r="I13" s="73">
        <f>Cancale!G24</f>
        <v>0</v>
      </c>
    </row>
    <row r="14" spans="1:10" s="48" customFormat="1" ht="45" customHeight="1" x14ac:dyDescent="0.2">
      <c r="A14" s="139" t="s">
        <v>170</v>
      </c>
      <c r="B14" s="105">
        <f>Scintigraphie!D23</f>
        <v>0</v>
      </c>
      <c r="C14" s="73">
        <f>Scintigraphie!E23</f>
        <v>0</v>
      </c>
      <c r="D14" s="139" t="s">
        <v>78</v>
      </c>
      <c r="E14" s="105">
        <f>Clinique!D25</f>
        <v>0</v>
      </c>
      <c r="F14" s="73">
        <f>Clinique!E25</f>
        <v>0</v>
      </c>
      <c r="G14" s="57"/>
      <c r="H14" s="64"/>
      <c r="I14" s="58"/>
    </row>
    <row r="15" spans="1:10" s="48" customFormat="1" ht="34.5" customHeight="1" x14ac:dyDescent="0.2">
      <c r="A15" s="137" t="s">
        <v>132</v>
      </c>
      <c r="B15" s="105">
        <f>'Bâtiment C'!D23</f>
        <v>0</v>
      </c>
      <c r="C15" s="73">
        <f>'Bâtiment C'!E23</f>
        <v>0</v>
      </c>
      <c r="D15" s="137" t="s">
        <v>79</v>
      </c>
      <c r="E15" s="105">
        <f>Urgences!D25</f>
        <v>0</v>
      </c>
      <c r="F15" s="73">
        <f>Urgences!E25</f>
        <v>0</v>
      </c>
      <c r="G15" s="57"/>
      <c r="H15" s="64"/>
      <c r="I15" s="58"/>
    </row>
    <row r="16" spans="1:10" s="48" customFormat="1" ht="34.5" customHeight="1" x14ac:dyDescent="0.2">
      <c r="A16" s="137" t="s">
        <v>137</v>
      </c>
      <c r="B16" s="105">
        <f>'Bâtiment D'!D23</f>
        <v>0</v>
      </c>
      <c r="C16" s="73">
        <f>'Bâtiment D'!E23</f>
        <v>0</v>
      </c>
      <c r="D16" s="137" t="s">
        <v>163</v>
      </c>
      <c r="E16" s="105">
        <f>Hélistation!D25</f>
        <v>0</v>
      </c>
      <c r="F16" s="73">
        <f>Hélistation!E25</f>
        <v>0</v>
      </c>
      <c r="G16" s="57"/>
      <c r="H16" s="64"/>
      <c r="I16" s="58"/>
    </row>
    <row r="17" spans="1:9" s="48" customFormat="1" ht="34.5" customHeight="1" x14ac:dyDescent="0.2">
      <c r="A17" s="137" t="s">
        <v>139</v>
      </c>
      <c r="B17" s="105">
        <f>'Bâtiment E'!D23</f>
        <v>0</v>
      </c>
      <c r="C17" s="73">
        <f>'Bâtiment E'!E23</f>
        <v>0</v>
      </c>
      <c r="D17" s="137" t="s">
        <v>80</v>
      </c>
      <c r="E17" s="105">
        <f>Malorines!D25</f>
        <v>0</v>
      </c>
      <c r="F17" s="73">
        <f>Malorines!E25</f>
        <v>0</v>
      </c>
      <c r="G17" s="57"/>
      <c r="H17" s="64"/>
      <c r="I17" s="58"/>
    </row>
    <row r="18" spans="1:9" s="48" customFormat="1" ht="34.5" customHeight="1" x14ac:dyDescent="0.2">
      <c r="A18" s="137" t="s">
        <v>141</v>
      </c>
      <c r="B18" s="105">
        <f>'Bâtiment F'!D23</f>
        <v>0</v>
      </c>
      <c r="C18" s="73">
        <f>'Bâtiment F'!E23</f>
        <v>0</v>
      </c>
      <c r="D18" s="137" t="s">
        <v>183</v>
      </c>
      <c r="E18" s="105">
        <f>'Malorines COALLIA Etage 2'!D25</f>
        <v>0</v>
      </c>
      <c r="F18" s="73">
        <f>'Malorines COALLIA Etage 2'!E25</f>
        <v>0</v>
      </c>
      <c r="G18" s="57"/>
      <c r="H18" s="64"/>
      <c r="I18" s="58"/>
    </row>
    <row r="19" spans="1:9" s="48" customFormat="1" ht="34.5" customHeight="1" x14ac:dyDescent="0.2">
      <c r="A19" s="137" t="s">
        <v>68</v>
      </c>
      <c r="B19" s="105">
        <f>'Bâtiment G'!D23</f>
        <v>0</v>
      </c>
      <c r="C19" s="73">
        <f>'Bâtiment G'!E23</f>
        <v>0</v>
      </c>
      <c r="D19" s="138" t="s">
        <v>81</v>
      </c>
      <c r="E19" s="104">
        <f>'J. Anglais'!D26</f>
        <v>0</v>
      </c>
      <c r="F19" s="73">
        <f>'J. Anglais'!G26</f>
        <v>0</v>
      </c>
      <c r="G19" s="57"/>
      <c r="H19" s="64"/>
      <c r="I19" s="58"/>
    </row>
    <row r="20" spans="1:9" s="48" customFormat="1" ht="34.5" customHeight="1" x14ac:dyDescent="0.2">
      <c r="A20" s="137" t="s">
        <v>69</v>
      </c>
      <c r="B20" s="105">
        <f>'Bâtiment H'!D23</f>
        <v>0</v>
      </c>
      <c r="C20" s="73">
        <f>'Bâtiment H'!E23</f>
        <v>0</v>
      </c>
      <c r="D20" s="137" t="s">
        <v>82</v>
      </c>
      <c r="E20" s="105">
        <f>'M. Peigné'!D27</f>
        <v>0</v>
      </c>
      <c r="F20" s="73">
        <f>'M. Peigné'!G27</f>
        <v>0</v>
      </c>
      <c r="G20" s="57"/>
      <c r="H20" s="64"/>
      <c r="I20" s="58"/>
    </row>
    <row r="21" spans="1:9" s="48" customFormat="1" ht="34.5" customHeight="1" x14ac:dyDescent="0.2">
      <c r="A21" s="137" t="s">
        <v>165</v>
      </c>
      <c r="B21" s="105">
        <f>'Bâtiment I'!D23</f>
        <v>0</v>
      </c>
      <c r="C21" s="73">
        <f>'Bâtiment I'!E23</f>
        <v>0</v>
      </c>
      <c r="D21" s="137" t="s">
        <v>83</v>
      </c>
      <c r="E21" s="105">
        <f>'A.B.C.'!D25</f>
        <v>0</v>
      </c>
      <c r="F21" s="73">
        <f>'A.B.C.'!E25</f>
        <v>0</v>
      </c>
      <c r="G21" s="57"/>
      <c r="H21" s="64"/>
      <c r="I21" s="58"/>
    </row>
    <row r="22" spans="1:9" s="48" customFormat="1" ht="34.5" customHeight="1" x14ac:dyDescent="0.2">
      <c r="A22" s="137" t="s">
        <v>143</v>
      </c>
      <c r="B22" s="105">
        <f>'Bâtiment J'!D23</f>
        <v>0</v>
      </c>
      <c r="C22" s="73">
        <f>'Bâtiment J'!E23</f>
        <v>0</v>
      </c>
      <c r="D22" s="137" t="s">
        <v>84</v>
      </c>
      <c r="E22" s="105">
        <f>Archives!D26</f>
        <v>0</v>
      </c>
      <c r="F22" s="73">
        <f>Archives!E26</f>
        <v>0</v>
      </c>
      <c r="G22" s="57"/>
      <c r="H22" s="64"/>
      <c r="I22" s="58"/>
    </row>
    <row r="23" spans="1:9" s="48" customFormat="1" ht="34.5" customHeight="1" x14ac:dyDescent="0.2">
      <c r="A23" s="137" t="s">
        <v>144</v>
      </c>
      <c r="B23" s="105">
        <f>'Bâtiment P'!D23</f>
        <v>0</v>
      </c>
      <c r="C23" s="73">
        <f>'Bâtiment P'!E23</f>
        <v>0</v>
      </c>
      <c r="D23" s="137" t="s">
        <v>85</v>
      </c>
      <c r="E23" s="106">
        <f>UCP!D25</f>
        <v>0</v>
      </c>
      <c r="F23" s="73">
        <f>UCP!E25</f>
        <v>0</v>
      </c>
      <c r="G23" s="57"/>
      <c r="H23" s="64"/>
      <c r="I23" s="58"/>
    </row>
    <row r="24" spans="1:9" s="48" customFormat="1" ht="34.5" customHeight="1" x14ac:dyDescent="0.2">
      <c r="A24" s="137" t="s">
        <v>167</v>
      </c>
      <c r="B24" s="105">
        <f>'Bâtiment Q'!D23</f>
        <v>0</v>
      </c>
      <c r="C24" s="73">
        <f>'Bâtiment Q'!E23</f>
        <v>0</v>
      </c>
      <c r="D24" s="137" t="s">
        <v>86</v>
      </c>
      <c r="E24" s="105">
        <f>Magasin!D25</f>
        <v>0</v>
      </c>
      <c r="F24" s="73">
        <f>Magasin!E25</f>
        <v>0</v>
      </c>
      <c r="G24" s="57"/>
      <c r="H24" s="64"/>
      <c r="I24" s="58"/>
    </row>
    <row r="25" spans="1:9" s="48" customFormat="1" ht="34.5" customHeight="1" x14ac:dyDescent="0.2">
      <c r="A25" s="137" t="s">
        <v>147</v>
      </c>
      <c r="B25" s="105">
        <f>'Bâtiment S'!D23</f>
        <v>0</v>
      </c>
      <c r="C25" s="73">
        <f>'Bâtiment S'!E23</f>
        <v>0</v>
      </c>
      <c r="D25" s="137" t="s">
        <v>90</v>
      </c>
      <c r="E25" s="105">
        <f>IFPS!D25</f>
        <v>0</v>
      </c>
      <c r="F25" s="73">
        <f>IFPS!E25</f>
        <v>0</v>
      </c>
      <c r="G25" s="57"/>
      <c r="H25" s="64"/>
      <c r="I25" s="58"/>
    </row>
    <row r="26" spans="1:9" s="48" customFormat="1" ht="34.5" customHeight="1" x14ac:dyDescent="0.2">
      <c r="A26" s="137" t="s">
        <v>149</v>
      </c>
      <c r="B26" s="105">
        <f>'Bâtiment V'!D23</f>
        <v>0</v>
      </c>
      <c r="C26" s="73">
        <f>'Bâtiment V'!E23</f>
        <v>0</v>
      </c>
      <c r="D26" s="137" t="s">
        <v>126</v>
      </c>
      <c r="E26" s="117">
        <f>CSAPA!D25</f>
        <v>0</v>
      </c>
      <c r="F26" s="118">
        <f>CSAPA!E25</f>
        <v>0</v>
      </c>
      <c r="G26" s="57"/>
      <c r="H26" s="64"/>
      <c r="I26" s="58"/>
    </row>
    <row r="27" spans="1:9" s="48" customFormat="1" ht="34.5" customHeight="1" x14ac:dyDescent="0.2">
      <c r="A27" s="137" t="s">
        <v>151</v>
      </c>
      <c r="B27" s="105">
        <f>'Bâtiment W'!D23</f>
        <v>0</v>
      </c>
      <c r="C27" s="73">
        <f>'Bâtiment W'!E23</f>
        <v>0</v>
      </c>
      <c r="D27" s="137" t="s">
        <v>155</v>
      </c>
      <c r="E27" s="105">
        <f>Garage!D26</f>
        <v>0</v>
      </c>
      <c r="F27" s="73">
        <f>Garage!E26</f>
        <v>0</v>
      </c>
      <c r="G27" s="57"/>
      <c r="H27" s="64"/>
      <c r="I27" s="58"/>
    </row>
    <row r="28" spans="1:9" s="48" customFormat="1" ht="34.5" customHeight="1" x14ac:dyDescent="0.2">
      <c r="A28" s="137" t="s">
        <v>153</v>
      </c>
      <c r="B28" s="105">
        <f>'Bâtiment X'!D23</f>
        <v>0</v>
      </c>
      <c r="C28" s="73">
        <f>'Bâtiment X'!E23</f>
        <v>0</v>
      </c>
      <c r="D28" s="50" t="s">
        <v>156</v>
      </c>
      <c r="E28" s="105">
        <f>Internat!D25</f>
        <v>0</v>
      </c>
      <c r="F28" s="73">
        <f>Internat!E25</f>
        <v>0</v>
      </c>
      <c r="G28" s="57"/>
      <c r="H28" s="64"/>
      <c r="I28" s="58"/>
    </row>
    <row r="29" spans="1:9" s="48" customFormat="1" ht="34.5" customHeight="1" x14ac:dyDescent="0.2">
      <c r="A29" s="137" t="s">
        <v>133</v>
      </c>
      <c r="B29" s="105">
        <f>'CSM Psy'!D23</f>
        <v>0</v>
      </c>
      <c r="C29" s="73">
        <f>'CSM Psy'!E23</f>
        <v>0</v>
      </c>
      <c r="D29" s="50" t="s">
        <v>157</v>
      </c>
      <c r="E29" s="105">
        <f>Home!D25</f>
        <v>0</v>
      </c>
      <c r="F29" s="73">
        <f>Home!E25</f>
        <v>0</v>
      </c>
      <c r="G29" s="57"/>
      <c r="H29" s="64"/>
      <c r="I29" s="58"/>
    </row>
    <row r="30" spans="1:9" s="48" customFormat="1" ht="34.5" customHeight="1" x14ac:dyDescent="0.2">
      <c r="A30" s="137" t="s">
        <v>70</v>
      </c>
      <c r="B30" s="105">
        <f>'Bâtiment 1 DOLTO'!D23</f>
        <v>0</v>
      </c>
      <c r="C30" s="73">
        <f>'Bâtiment 1 DOLTO'!E23</f>
        <v>0</v>
      </c>
      <c r="D30" s="57"/>
      <c r="E30" s="64"/>
      <c r="F30" s="111"/>
      <c r="G30" s="57"/>
      <c r="H30" s="64"/>
      <c r="I30" s="58"/>
    </row>
    <row r="31" spans="1:9" s="48" customFormat="1" ht="34.5" customHeight="1" x14ac:dyDescent="0.2">
      <c r="A31" s="137" t="s">
        <v>71</v>
      </c>
      <c r="B31" s="105">
        <f>'Bâtiment 7 Winicott'!D23</f>
        <v>0</v>
      </c>
      <c r="C31" s="73">
        <f>'Bâtiment 7 Winicott'!E23</f>
        <v>0</v>
      </c>
      <c r="D31" s="57"/>
      <c r="E31" s="64"/>
      <c r="F31" s="111"/>
      <c r="G31" s="57"/>
      <c r="H31" s="64"/>
      <c r="I31" s="58"/>
    </row>
    <row r="32" spans="1:9" s="48" customFormat="1" ht="34.5" customHeight="1" x14ac:dyDescent="0.2">
      <c r="A32" s="140" t="s">
        <v>72</v>
      </c>
      <c r="B32" s="106">
        <f>'Archives ZI'!D23</f>
        <v>0</v>
      </c>
      <c r="C32" s="73">
        <f>'Archives ZI'!E23</f>
        <v>0</v>
      </c>
      <c r="D32" s="57"/>
      <c r="E32" s="64"/>
      <c r="F32" s="111"/>
      <c r="G32" s="57"/>
      <c r="H32" s="64"/>
      <c r="I32" s="58"/>
    </row>
    <row r="33" spans="1:9" s="48" customFormat="1" ht="34.5" customHeight="1" x14ac:dyDescent="0.2">
      <c r="A33" s="140" t="s">
        <v>74</v>
      </c>
      <c r="B33" s="106">
        <f>'Les Corbières'!D24</f>
        <v>0</v>
      </c>
      <c r="C33" s="72">
        <f>'Les Corbières'!G24</f>
        <v>0</v>
      </c>
      <c r="D33" s="57"/>
      <c r="E33" s="64"/>
      <c r="F33" s="111"/>
      <c r="G33" s="57"/>
      <c r="H33" s="64"/>
      <c r="I33" s="58"/>
    </row>
    <row r="34" spans="1:9" s="48" customFormat="1" ht="34.5" customHeight="1" x14ac:dyDescent="0.2">
      <c r="A34" s="140" t="s">
        <v>75</v>
      </c>
      <c r="B34" s="105">
        <f>'La Briantais'!D24</f>
        <v>0</v>
      </c>
      <c r="C34" s="72">
        <f>'La Briantais'!G24</f>
        <v>0</v>
      </c>
      <c r="D34" s="57"/>
      <c r="E34" s="64"/>
      <c r="F34" s="111"/>
      <c r="G34" s="57"/>
      <c r="H34" s="64"/>
      <c r="I34" s="58"/>
    </row>
    <row r="35" spans="1:9" s="48" customFormat="1" ht="34.5" customHeight="1" x14ac:dyDescent="0.2">
      <c r="A35" s="137" t="s">
        <v>76</v>
      </c>
      <c r="B35" s="105">
        <f>'La Haize'!D23</f>
        <v>0</v>
      </c>
      <c r="C35" s="72">
        <f>'La Haize'!E23</f>
        <v>0</v>
      </c>
      <c r="D35" s="57"/>
      <c r="E35" s="64"/>
      <c r="F35" s="111"/>
      <c r="G35" s="57"/>
      <c r="H35" s="64"/>
      <c r="I35" s="58"/>
    </row>
    <row r="36" spans="1:9" s="48" customFormat="1" ht="34.5" customHeight="1" x14ac:dyDescent="0.2">
      <c r="A36" s="137" t="s">
        <v>121</v>
      </c>
      <c r="B36" s="105">
        <f>'CMPEA Dinard'!D23</f>
        <v>0</v>
      </c>
      <c r="C36" s="110">
        <f>'CMPEA Dinard'!E23</f>
        <v>0</v>
      </c>
      <c r="D36" s="57"/>
      <c r="E36" s="64"/>
      <c r="F36" s="111"/>
      <c r="G36" s="57"/>
      <c r="H36" s="64"/>
      <c r="I36" s="59"/>
    </row>
    <row r="37" spans="1:9" s="48" customFormat="1" ht="34.5" customHeight="1" x14ac:dyDescent="0.2">
      <c r="A37" s="137" t="s">
        <v>169</v>
      </c>
      <c r="B37" s="105">
        <f>'CMPEA La Chamade'!D23</f>
        <v>0</v>
      </c>
      <c r="C37" s="110">
        <f>'CMPEA La Chamade'!E23</f>
        <v>0</v>
      </c>
      <c r="D37" s="57"/>
      <c r="E37" s="64"/>
      <c r="F37" s="111"/>
      <c r="G37" s="57"/>
      <c r="H37" s="64"/>
      <c r="I37" s="59"/>
    </row>
    <row r="38" spans="1:9" s="48" customFormat="1" ht="34.5" customHeight="1" x14ac:dyDescent="0.2">
      <c r="A38" s="137" t="s">
        <v>122</v>
      </c>
      <c r="B38" s="105">
        <f>'CMP Dol'!D23</f>
        <v>0</v>
      </c>
      <c r="C38" s="110">
        <f>'CMP Dol'!E23</f>
        <v>0</v>
      </c>
      <c r="D38" s="57"/>
      <c r="E38" s="64"/>
      <c r="F38" s="111"/>
      <c r="G38" s="57"/>
      <c r="H38" s="64"/>
      <c r="I38" s="59"/>
    </row>
    <row r="39" spans="1:9" s="48" customFormat="1" ht="34.5" customHeight="1" x14ac:dyDescent="0.2">
      <c r="A39" s="137" t="s">
        <v>123</v>
      </c>
      <c r="B39" s="105">
        <f>'CMP Combourg'!D23</f>
        <v>0</v>
      </c>
      <c r="C39" s="110">
        <f>'CMP Combourg'!E23</f>
        <v>0</v>
      </c>
      <c r="D39" s="57"/>
      <c r="E39" s="64"/>
      <c r="F39" s="111"/>
      <c r="G39" s="57"/>
      <c r="H39" s="64"/>
      <c r="I39" s="59"/>
    </row>
    <row r="40" spans="1:9" s="48" customFormat="1" ht="34.5" customHeight="1" x14ac:dyDescent="0.2">
      <c r="A40" s="137" t="s">
        <v>124</v>
      </c>
      <c r="B40" s="105">
        <f>'CMP B. Pican'!D23</f>
        <v>0</v>
      </c>
      <c r="C40" s="110">
        <f>'CMP B. Pican'!E23</f>
        <v>0</v>
      </c>
      <c r="D40" s="57"/>
      <c r="E40" s="64"/>
      <c r="F40" s="111"/>
      <c r="G40" s="57"/>
      <c r="H40" s="64"/>
      <c r="I40" s="59"/>
    </row>
    <row r="41" spans="1:9" s="48" customFormat="1" ht="34.5" customHeight="1" thickBot="1" x14ac:dyDescent="0.25">
      <c r="A41" s="141" t="s">
        <v>125</v>
      </c>
      <c r="B41" s="112">
        <f>'CMP Rue E. Renan'!D23</f>
        <v>0</v>
      </c>
      <c r="C41" s="113">
        <f>'CMP Rue E. Renan'!E23</f>
        <v>0</v>
      </c>
      <c r="D41" s="114"/>
      <c r="E41" s="65"/>
      <c r="F41" s="115"/>
      <c r="G41" s="114"/>
      <c r="H41" s="65"/>
      <c r="I41" s="116"/>
    </row>
    <row r="42" spans="1:9" s="48" customFormat="1" ht="34.5" customHeight="1" thickBot="1" x14ac:dyDescent="0.25">
      <c r="A42" s="107" t="s">
        <v>73</v>
      </c>
      <c r="B42" s="108">
        <f>SUM(B13:B41)</f>
        <v>0</v>
      </c>
      <c r="C42" s="109">
        <f>SUM(C13:C41)</f>
        <v>0</v>
      </c>
      <c r="D42" s="107" t="s">
        <v>73</v>
      </c>
      <c r="E42" s="108">
        <f>SUM(E13:E29)</f>
        <v>0</v>
      </c>
      <c r="F42" s="109">
        <f>SUM(F13:F29)</f>
        <v>0</v>
      </c>
      <c r="G42" s="107" t="s">
        <v>73</v>
      </c>
      <c r="H42" s="108">
        <f>SUM(H13:H35)</f>
        <v>0</v>
      </c>
      <c r="I42" s="109">
        <f>SUM(I13:I35)</f>
        <v>0</v>
      </c>
    </row>
    <row r="43" spans="1:9" s="48" customFormat="1" x14ac:dyDescent="0.2">
      <c r="A43" s="51"/>
      <c r="D43" s="51"/>
      <c r="G43" s="51"/>
    </row>
    <row r="44" spans="1:9" s="48" customFormat="1" x14ac:dyDescent="0.2">
      <c r="A44" s="51"/>
      <c r="D44" s="51"/>
      <c r="G44" s="51"/>
    </row>
    <row r="45" spans="1:9" s="48" customFormat="1" x14ac:dyDescent="0.2">
      <c r="A45" s="51"/>
      <c r="B45" s="60"/>
      <c r="C45" s="60"/>
      <c r="D45" s="51"/>
      <c r="G45" s="51"/>
    </row>
    <row r="46" spans="1:9" s="48" customFormat="1" x14ac:dyDescent="0.2">
      <c r="B46" s="61"/>
      <c r="C46" s="62"/>
      <c r="D46" s="60"/>
      <c r="E46" s="61"/>
      <c r="F46" s="62"/>
      <c r="G46" s="60"/>
      <c r="H46" s="61"/>
      <c r="I46" s="62"/>
    </row>
    <row r="47" spans="1:9" s="48" customFormat="1" x14ac:dyDescent="0.2">
      <c r="B47" s="52"/>
      <c r="D47" s="60"/>
      <c r="E47" s="61"/>
      <c r="F47" s="60"/>
      <c r="G47" s="60"/>
      <c r="H47" s="61"/>
      <c r="I47" s="60"/>
    </row>
    <row r="48" spans="1:9" s="48" customFormat="1" ht="21" x14ac:dyDescent="0.35">
      <c r="B48" s="54"/>
      <c r="C48" s="54"/>
      <c r="D48" s="63"/>
      <c r="E48" s="60"/>
      <c r="F48" s="60"/>
      <c r="G48" s="63"/>
      <c r="H48" s="60"/>
      <c r="I48" s="60"/>
    </row>
  </sheetData>
  <sheetProtection algorithmName="SHA-512" hashValue="XcYcnEJSRvfEE1ZLipqk2+MuvWJiV7CZjGtul+U0WQAS7Eo8WevEOSvbfqfHLFDHPmnfqKzjDxE6DPerBmMslA==" saltValue="shD182MjJQKi1Mt0waKBAw==" spinCount="100000" sheet="1" objects="1" scenarios="1" selectLockedCells="1" selectUnlockedCells="1"/>
  <mergeCells count="8">
    <mergeCell ref="A5:I5"/>
    <mergeCell ref="A6:I6"/>
    <mergeCell ref="D11:D12"/>
    <mergeCell ref="E11:F11"/>
    <mergeCell ref="G11:G12"/>
    <mergeCell ref="H11:I11"/>
    <mergeCell ref="A11:A12"/>
    <mergeCell ref="B11:C11"/>
  </mergeCells>
  <printOptions horizontalCentered="1"/>
  <pageMargins left="0.78740157480314965" right="0.78740157480314965" top="0.78740157480314965" bottom="0.27559055118110237" header="0.27559055118110237" footer="0.19685039370078741"/>
  <pageSetup paperSize="8" scale="5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I9" sqref="I9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5" width="16.710937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94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155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27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257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13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1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16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4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119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2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10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8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8" orientation="portrait" r:id="rId1"/>
  <headerFooter alignWithMargins="0">
    <oddHeader>&amp;C&amp;"Arial,Gras"&amp;16INVENTAIRE MATERIEL SSI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21" sqref="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171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7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8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13" sqref="B1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108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10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7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13" sqref="B1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138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3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6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21" sqref="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140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21" sqref="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142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9" sqref="B9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97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13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7" sqref="B7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98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7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13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3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8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C8" sqref="C8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164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42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7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56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9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/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6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C4" sqref="C4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146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3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14" sqref="B14: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145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0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1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14" sqref="B14: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166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4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14" sqref="B14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148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1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21" sqref="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150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18" sqref="B18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152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22" sqref="B22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154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5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21" sqref="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5" width="16.710937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134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24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3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40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2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2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8" orientation="portrait" r:id="rId1"/>
  <headerFooter alignWithMargins="0">
    <oddHeader>&amp;C&amp;"Arial,Gras"&amp;16INVENTAIRE MATERIEL SSI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21" sqref="B21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99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8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25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2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A2" sqref="A2:E2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178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10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1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B7" sqref="B7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100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5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59999389629810485"/>
    <pageSetUpPr fitToPage="1"/>
  </sheetPr>
  <dimension ref="A1:I28"/>
  <sheetViews>
    <sheetView showGridLines="0" view="pageBreakPreview" zoomScaleNormal="100" zoomScaleSheetLayoutView="100" workbookViewId="0">
      <selection activeCell="F24" sqref="F24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3" width="18.140625" style="86" customWidth="1"/>
    <col min="4" max="4" width="16.7109375" style="86" customWidth="1"/>
    <col min="5" max="6" width="19.7109375" style="86" customWidth="1"/>
    <col min="7" max="7" width="18.42578125" style="86" customWidth="1"/>
    <col min="8" max="256" width="11.42578125" style="6"/>
    <col min="257" max="257" width="6.7109375" style="6" customWidth="1"/>
    <col min="258" max="258" width="6.28515625" style="6" customWidth="1"/>
    <col min="259" max="259" width="38" style="6" customWidth="1"/>
    <col min="260" max="260" width="13.140625" style="6" customWidth="1"/>
    <col min="261" max="263" width="16.7109375" style="6" customWidth="1"/>
    <col min="264" max="512" width="11.42578125" style="6"/>
    <col min="513" max="513" width="6.7109375" style="6" customWidth="1"/>
    <col min="514" max="514" width="6.28515625" style="6" customWidth="1"/>
    <col min="515" max="515" width="38" style="6" customWidth="1"/>
    <col min="516" max="516" width="13.140625" style="6" customWidth="1"/>
    <col min="517" max="519" width="16.7109375" style="6" customWidth="1"/>
    <col min="520" max="768" width="11.42578125" style="6"/>
    <col min="769" max="769" width="6.7109375" style="6" customWidth="1"/>
    <col min="770" max="770" width="6.28515625" style="6" customWidth="1"/>
    <col min="771" max="771" width="38" style="6" customWidth="1"/>
    <col min="772" max="772" width="13.140625" style="6" customWidth="1"/>
    <col min="773" max="775" width="16.7109375" style="6" customWidth="1"/>
    <col min="776" max="1024" width="11.42578125" style="6"/>
    <col min="1025" max="1025" width="6.7109375" style="6" customWidth="1"/>
    <col min="1026" max="1026" width="6.28515625" style="6" customWidth="1"/>
    <col min="1027" max="1027" width="38" style="6" customWidth="1"/>
    <col min="1028" max="1028" width="13.140625" style="6" customWidth="1"/>
    <col min="1029" max="1031" width="16.7109375" style="6" customWidth="1"/>
    <col min="1032" max="1280" width="11.42578125" style="6"/>
    <col min="1281" max="1281" width="6.7109375" style="6" customWidth="1"/>
    <col min="1282" max="1282" width="6.28515625" style="6" customWidth="1"/>
    <col min="1283" max="1283" width="38" style="6" customWidth="1"/>
    <col min="1284" max="1284" width="13.140625" style="6" customWidth="1"/>
    <col min="1285" max="1287" width="16.7109375" style="6" customWidth="1"/>
    <col min="1288" max="1536" width="11.42578125" style="6"/>
    <col min="1537" max="1537" width="6.7109375" style="6" customWidth="1"/>
    <col min="1538" max="1538" width="6.28515625" style="6" customWidth="1"/>
    <col min="1539" max="1539" width="38" style="6" customWidth="1"/>
    <col min="1540" max="1540" width="13.140625" style="6" customWidth="1"/>
    <col min="1541" max="1543" width="16.7109375" style="6" customWidth="1"/>
    <col min="1544" max="1792" width="11.42578125" style="6"/>
    <col min="1793" max="1793" width="6.7109375" style="6" customWidth="1"/>
    <col min="1794" max="1794" width="6.28515625" style="6" customWidth="1"/>
    <col min="1795" max="1795" width="38" style="6" customWidth="1"/>
    <col min="1796" max="1796" width="13.140625" style="6" customWidth="1"/>
    <col min="1797" max="1799" width="16.7109375" style="6" customWidth="1"/>
    <col min="1800" max="2048" width="11.42578125" style="6"/>
    <col min="2049" max="2049" width="6.7109375" style="6" customWidth="1"/>
    <col min="2050" max="2050" width="6.28515625" style="6" customWidth="1"/>
    <col min="2051" max="2051" width="38" style="6" customWidth="1"/>
    <col min="2052" max="2052" width="13.140625" style="6" customWidth="1"/>
    <col min="2053" max="2055" width="16.7109375" style="6" customWidth="1"/>
    <col min="2056" max="2304" width="11.42578125" style="6"/>
    <col min="2305" max="2305" width="6.7109375" style="6" customWidth="1"/>
    <col min="2306" max="2306" width="6.28515625" style="6" customWidth="1"/>
    <col min="2307" max="2307" width="38" style="6" customWidth="1"/>
    <col min="2308" max="2308" width="13.140625" style="6" customWidth="1"/>
    <col min="2309" max="2311" width="16.7109375" style="6" customWidth="1"/>
    <col min="2312" max="2560" width="11.42578125" style="6"/>
    <col min="2561" max="2561" width="6.7109375" style="6" customWidth="1"/>
    <col min="2562" max="2562" width="6.28515625" style="6" customWidth="1"/>
    <col min="2563" max="2563" width="38" style="6" customWidth="1"/>
    <col min="2564" max="2564" width="13.140625" style="6" customWidth="1"/>
    <col min="2565" max="2567" width="16.7109375" style="6" customWidth="1"/>
    <col min="2568" max="2816" width="11.42578125" style="6"/>
    <col min="2817" max="2817" width="6.7109375" style="6" customWidth="1"/>
    <col min="2818" max="2818" width="6.28515625" style="6" customWidth="1"/>
    <col min="2819" max="2819" width="38" style="6" customWidth="1"/>
    <col min="2820" max="2820" width="13.140625" style="6" customWidth="1"/>
    <col min="2821" max="2823" width="16.7109375" style="6" customWidth="1"/>
    <col min="2824" max="3072" width="11.42578125" style="6"/>
    <col min="3073" max="3073" width="6.7109375" style="6" customWidth="1"/>
    <col min="3074" max="3074" width="6.28515625" style="6" customWidth="1"/>
    <col min="3075" max="3075" width="38" style="6" customWidth="1"/>
    <col min="3076" max="3076" width="13.140625" style="6" customWidth="1"/>
    <col min="3077" max="3079" width="16.7109375" style="6" customWidth="1"/>
    <col min="3080" max="3328" width="11.42578125" style="6"/>
    <col min="3329" max="3329" width="6.7109375" style="6" customWidth="1"/>
    <col min="3330" max="3330" width="6.28515625" style="6" customWidth="1"/>
    <col min="3331" max="3331" width="38" style="6" customWidth="1"/>
    <col min="3332" max="3332" width="13.140625" style="6" customWidth="1"/>
    <col min="3333" max="3335" width="16.7109375" style="6" customWidth="1"/>
    <col min="3336" max="3584" width="11.42578125" style="6"/>
    <col min="3585" max="3585" width="6.7109375" style="6" customWidth="1"/>
    <col min="3586" max="3586" width="6.28515625" style="6" customWidth="1"/>
    <col min="3587" max="3587" width="38" style="6" customWidth="1"/>
    <col min="3588" max="3588" width="13.140625" style="6" customWidth="1"/>
    <col min="3589" max="3591" width="16.7109375" style="6" customWidth="1"/>
    <col min="3592" max="3840" width="11.42578125" style="6"/>
    <col min="3841" max="3841" width="6.7109375" style="6" customWidth="1"/>
    <col min="3842" max="3842" width="6.28515625" style="6" customWidth="1"/>
    <col min="3843" max="3843" width="38" style="6" customWidth="1"/>
    <col min="3844" max="3844" width="13.140625" style="6" customWidth="1"/>
    <col min="3845" max="3847" width="16.7109375" style="6" customWidth="1"/>
    <col min="3848" max="4096" width="11.42578125" style="6"/>
    <col min="4097" max="4097" width="6.7109375" style="6" customWidth="1"/>
    <col min="4098" max="4098" width="6.28515625" style="6" customWidth="1"/>
    <col min="4099" max="4099" width="38" style="6" customWidth="1"/>
    <col min="4100" max="4100" width="13.140625" style="6" customWidth="1"/>
    <col min="4101" max="4103" width="16.7109375" style="6" customWidth="1"/>
    <col min="4104" max="4352" width="11.42578125" style="6"/>
    <col min="4353" max="4353" width="6.7109375" style="6" customWidth="1"/>
    <col min="4354" max="4354" width="6.28515625" style="6" customWidth="1"/>
    <col min="4355" max="4355" width="38" style="6" customWidth="1"/>
    <col min="4356" max="4356" width="13.140625" style="6" customWidth="1"/>
    <col min="4357" max="4359" width="16.7109375" style="6" customWidth="1"/>
    <col min="4360" max="4608" width="11.42578125" style="6"/>
    <col min="4609" max="4609" width="6.7109375" style="6" customWidth="1"/>
    <col min="4610" max="4610" width="6.28515625" style="6" customWidth="1"/>
    <col min="4611" max="4611" width="38" style="6" customWidth="1"/>
    <col min="4612" max="4612" width="13.140625" style="6" customWidth="1"/>
    <col min="4613" max="4615" width="16.7109375" style="6" customWidth="1"/>
    <col min="4616" max="4864" width="11.42578125" style="6"/>
    <col min="4865" max="4865" width="6.7109375" style="6" customWidth="1"/>
    <col min="4866" max="4866" width="6.28515625" style="6" customWidth="1"/>
    <col min="4867" max="4867" width="38" style="6" customWidth="1"/>
    <col min="4868" max="4868" width="13.140625" style="6" customWidth="1"/>
    <col min="4869" max="4871" width="16.7109375" style="6" customWidth="1"/>
    <col min="4872" max="5120" width="11.42578125" style="6"/>
    <col min="5121" max="5121" width="6.7109375" style="6" customWidth="1"/>
    <col min="5122" max="5122" width="6.28515625" style="6" customWidth="1"/>
    <col min="5123" max="5123" width="38" style="6" customWidth="1"/>
    <col min="5124" max="5124" width="13.140625" style="6" customWidth="1"/>
    <col min="5125" max="5127" width="16.7109375" style="6" customWidth="1"/>
    <col min="5128" max="5376" width="11.42578125" style="6"/>
    <col min="5377" max="5377" width="6.7109375" style="6" customWidth="1"/>
    <col min="5378" max="5378" width="6.28515625" style="6" customWidth="1"/>
    <col min="5379" max="5379" width="38" style="6" customWidth="1"/>
    <col min="5380" max="5380" width="13.140625" style="6" customWidth="1"/>
    <col min="5381" max="5383" width="16.7109375" style="6" customWidth="1"/>
    <col min="5384" max="5632" width="11.42578125" style="6"/>
    <col min="5633" max="5633" width="6.7109375" style="6" customWidth="1"/>
    <col min="5634" max="5634" width="6.28515625" style="6" customWidth="1"/>
    <col min="5635" max="5635" width="38" style="6" customWidth="1"/>
    <col min="5636" max="5636" width="13.140625" style="6" customWidth="1"/>
    <col min="5637" max="5639" width="16.7109375" style="6" customWidth="1"/>
    <col min="5640" max="5888" width="11.42578125" style="6"/>
    <col min="5889" max="5889" width="6.7109375" style="6" customWidth="1"/>
    <col min="5890" max="5890" width="6.28515625" style="6" customWidth="1"/>
    <col min="5891" max="5891" width="38" style="6" customWidth="1"/>
    <col min="5892" max="5892" width="13.140625" style="6" customWidth="1"/>
    <col min="5893" max="5895" width="16.7109375" style="6" customWidth="1"/>
    <col min="5896" max="6144" width="11.42578125" style="6"/>
    <col min="6145" max="6145" width="6.7109375" style="6" customWidth="1"/>
    <col min="6146" max="6146" width="6.28515625" style="6" customWidth="1"/>
    <col min="6147" max="6147" width="38" style="6" customWidth="1"/>
    <col min="6148" max="6148" width="13.140625" style="6" customWidth="1"/>
    <col min="6149" max="6151" width="16.7109375" style="6" customWidth="1"/>
    <col min="6152" max="6400" width="11.42578125" style="6"/>
    <col min="6401" max="6401" width="6.7109375" style="6" customWidth="1"/>
    <col min="6402" max="6402" width="6.28515625" style="6" customWidth="1"/>
    <col min="6403" max="6403" width="38" style="6" customWidth="1"/>
    <col min="6404" max="6404" width="13.140625" style="6" customWidth="1"/>
    <col min="6405" max="6407" width="16.7109375" style="6" customWidth="1"/>
    <col min="6408" max="6656" width="11.42578125" style="6"/>
    <col min="6657" max="6657" width="6.7109375" style="6" customWidth="1"/>
    <col min="6658" max="6658" width="6.28515625" style="6" customWidth="1"/>
    <col min="6659" max="6659" width="38" style="6" customWidth="1"/>
    <col min="6660" max="6660" width="13.140625" style="6" customWidth="1"/>
    <col min="6661" max="6663" width="16.7109375" style="6" customWidth="1"/>
    <col min="6664" max="6912" width="11.42578125" style="6"/>
    <col min="6913" max="6913" width="6.7109375" style="6" customWidth="1"/>
    <col min="6914" max="6914" width="6.28515625" style="6" customWidth="1"/>
    <col min="6915" max="6915" width="38" style="6" customWidth="1"/>
    <col min="6916" max="6916" width="13.140625" style="6" customWidth="1"/>
    <col min="6917" max="6919" width="16.7109375" style="6" customWidth="1"/>
    <col min="6920" max="7168" width="11.42578125" style="6"/>
    <col min="7169" max="7169" width="6.7109375" style="6" customWidth="1"/>
    <col min="7170" max="7170" width="6.28515625" style="6" customWidth="1"/>
    <col min="7171" max="7171" width="38" style="6" customWidth="1"/>
    <col min="7172" max="7172" width="13.140625" style="6" customWidth="1"/>
    <col min="7173" max="7175" width="16.7109375" style="6" customWidth="1"/>
    <col min="7176" max="7424" width="11.42578125" style="6"/>
    <col min="7425" max="7425" width="6.7109375" style="6" customWidth="1"/>
    <col min="7426" max="7426" width="6.28515625" style="6" customWidth="1"/>
    <col min="7427" max="7427" width="38" style="6" customWidth="1"/>
    <col min="7428" max="7428" width="13.140625" style="6" customWidth="1"/>
    <col min="7429" max="7431" width="16.7109375" style="6" customWidth="1"/>
    <col min="7432" max="7680" width="11.42578125" style="6"/>
    <col min="7681" max="7681" width="6.7109375" style="6" customWidth="1"/>
    <col min="7682" max="7682" width="6.28515625" style="6" customWidth="1"/>
    <col min="7683" max="7683" width="38" style="6" customWidth="1"/>
    <col min="7684" max="7684" width="13.140625" style="6" customWidth="1"/>
    <col min="7685" max="7687" width="16.7109375" style="6" customWidth="1"/>
    <col min="7688" max="7936" width="11.42578125" style="6"/>
    <col min="7937" max="7937" width="6.7109375" style="6" customWidth="1"/>
    <col min="7938" max="7938" width="6.28515625" style="6" customWidth="1"/>
    <col min="7939" max="7939" width="38" style="6" customWidth="1"/>
    <col min="7940" max="7940" width="13.140625" style="6" customWidth="1"/>
    <col min="7941" max="7943" width="16.7109375" style="6" customWidth="1"/>
    <col min="7944" max="8192" width="11.42578125" style="6"/>
    <col min="8193" max="8193" width="6.7109375" style="6" customWidth="1"/>
    <col min="8194" max="8194" width="6.28515625" style="6" customWidth="1"/>
    <col min="8195" max="8195" width="38" style="6" customWidth="1"/>
    <col min="8196" max="8196" width="13.140625" style="6" customWidth="1"/>
    <col min="8197" max="8199" width="16.7109375" style="6" customWidth="1"/>
    <col min="8200" max="8448" width="11.42578125" style="6"/>
    <col min="8449" max="8449" width="6.7109375" style="6" customWidth="1"/>
    <col min="8450" max="8450" width="6.28515625" style="6" customWidth="1"/>
    <col min="8451" max="8451" width="38" style="6" customWidth="1"/>
    <col min="8452" max="8452" width="13.140625" style="6" customWidth="1"/>
    <col min="8453" max="8455" width="16.7109375" style="6" customWidth="1"/>
    <col min="8456" max="8704" width="11.42578125" style="6"/>
    <col min="8705" max="8705" width="6.7109375" style="6" customWidth="1"/>
    <col min="8706" max="8706" width="6.28515625" style="6" customWidth="1"/>
    <col min="8707" max="8707" width="38" style="6" customWidth="1"/>
    <col min="8708" max="8708" width="13.140625" style="6" customWidth="1"/>
    <col min="8709" max="8711" width="16.7109375" style="6" customWidth="1"/>
    <col min="8712" max="8960" width="11.42578125" style="6"/>
    <col min="8961" max="8961" width="6.7109375" style="6" customWidth="1"/>
    <col min="8962" max="8962" width="6.28515625" style="6" customWidth="1"/>
    <col min="8963" max="8963" width="38" style="6" customWidth="1"/>
    <col min="8964" max="8964" width="13.140625" style="6" customWidth="1"/>
    <col min="8965" max="8967" width="16.7109375" style="6" customWidth="1"/>
    <col min="8968" max="9216" width="11.42578125" style="6"/>
    <col min="9217" max="9217" width="6.7109375" style="6" customWidth="1"/>
    <col min="9218" max="9218" width="6.28515625" style="6" customWidth="1"/>
    <col min="9219" max="9219" width="38" style="6" customWidth="1"/>
    <col min="9220" max="9220" width="13.140625" style="6" customWidth="1"/>
    <col min="9221" max="9223" width="16.7109375" style="6" customWidth="1"/>
    <col min="9224" max="9472" width="11.42578125" style="6"/>
    <col min="9473" max="9473" width="6.7109375" style="6" customWidth="1"/>
    <col min="9474" max="9474" width="6.28515625" style="6" customWidth="1"/>
    <col min="9475" max="9475" width="38" style="6" customWidth="1"/>
    <col min="9476" max="9476" width="13.140625" style="6" customWidth="1"/>
    <col min="9477" max="9479" width="16.7109375" style="6" customWidth="1"/>
    <col min="9480" max="9728" width="11.42578125" style="6"/>
    <col min="9729" max="9729" width="6.7109375" style="6" customWidth="1"/>
    <col min="9730" max="9730" width="6.28515625" style="6" customWidth="1"/>
    <col min="9731" max="9731" width="38" style="6" customWidth="1"/>
    <col min="9732" max="9732" width="13.140625" style="6" customWidth="1"/>
    <col min="9733" max="9735" width="16.7109375" style="6" customWidth="1"/>
    <col min="9736" max="9984" width="11.42578125" style="6"/>
    <col min="9985" max="9985" width="6.7109375" style="6" customWidth="1"/>
    <col min="9986" max="9986" width="6.28515625" style="6" customWidth="1"/>
    <col min="9987" max="9987" width="38" style="6" customWidth="1"/>
    <col min="9988" max="9988" width="13.140625" style="6" customWidth="1"/>
    <col min="9989" max="9991" width="16.7109375" style="6" customWidth="1"/>
    <col min="9992" max="10240" width="11.42578125" style="6"/>
    <col min="10241" max="10241" width="6.7109375" style="6" customWidth="1"/>
    <col min="10242" max="10242" width="6.28515625" style="6" customWidth="1"/>
    <col min="10243" max="10243" width="38" style="6" customWidth="1"/>
    <col min="10244" max="10244" width="13.140625" style="6" customWidth="1"/>
    <col min="10245" max="10247" width="16.7109375" style="6" customWidth="1"/>
    <col min="10248" max="10496" width="11.42578125" style="6"/>
    <col min="10497" max="10497" width="6.7109375" style="6" customWidth="1"/>
    <col min="10498" max="10498" width="6.28515625" style="6" customWidth="1"/>
    <col min="10499" max="10499" width="38" style="6" customWidth="1"/>
    <col min="10500" max="10500" width="13.140625" style="6" customWidth="1"/>
    <col min="10501" max="10503" width="16.7109375" style="6" customWidth="1"/>
    <col min="10504" max="10752" width="11.42578125" style="6"/>
    <col min="10753" max="10753" width="6.7109375" style="6" customWidth="1"/>
    <col min="10754" max="10754" width="6.28515625" style="6" customWidth="1"/>
    <col min="10755" max="10755" width="38" style="6" customWidth="1"/>
    <col min="10756" max="10756" width="13.140625" style="6" customWidth="1"/>
    <col min="10757" max="10759" width="16.7109375" style="6" customWidth="1"/>
    <col min="10760" max="11008" width="11.42578125" style="6"/>
    <col min="11009" max="11009" width="6.7109375" style="6" customWidth="1"/>
    <col min="11010" max="11010" width="6.28515625" style="6" customWidth="1"/>
    <col min="11011" max="11011" width="38" style="6" customWidth="1"/>
    <col min="11012" max="11012" width="13.140625" style="6" customWidth="1"/>
    <col min="11013" max="11015" width="16.7109375" style="6" customWidth="1"/>
    <col min="11016" max="11264" width="11.42578125" style="6"/>
    <col min="11265" max="11265" width="6.7109375" style="6" customWidth="1"/>
    <col min="11266" max="11266" width="6.28515625" style="6" customWidth="1"/>
    <col min="11267" max="11267" width="38" style="6" customWidth="1"/>
    <col min="11268" max="11268" width="13.140625" style="6" customWidth="1"/>
    <col min="11269" max="11271" width="16.7109375" style="6" customWidth="1"/>
    <col min="11272" max="11520" width="11.42578125" style="6"/>
    <col min="11521" max="11521" width="6.7109375" style="6" customWidth="1"/>
    <col min="11522" max="11522" width="6.28515625" style="6" customWidth="1"/>
    <col min="11523" max="11523" width="38" style="6" customWidth="1"/>
    <col min="11524" max="11524" width="13.140625" style="6" customWidth="1"/>
    <col min="11525" max="11527" width="16.7109375" style="6" customWidth="1"/>
    <col min="11528" max="11776" width="11.42578125" style="6"/>
    <col min="11777" max="11777" width="6.7109375" style="6" customWidth="1"/>
    <col min="11778" max="11778" width="6.28515625" style="6" customWidth="1"/>
    <col min="11779" max="11779" width="38" style="6" customWidth="1"/>
    <col min="11780" max="11780" width="13.140625" style="6" customWidth="1"/>
    <col min="11781" max="11783" width="16.7109375" style="6" customWidth="1"/>
    <col min="11784" max="12032" width="11.42578125" style="6"/>
    <col min="12033" max="12033" width="6.7109375" style="6" customWidth="1"/>
    <col min="12034" max="12034" width="6.28515625" style="6" customWidth="1"/>
    <col min="12035" max="12035" width="38" style="6" customWidth="1"/>
    <col min="12036" max="12036" width="13.140625" style="6" customWidth="1"/>
    <col min="12037" max="12039" width="16.7109375" style="6" customWidth="1"/>
    <col min="12040" max="12288" width="11.42578125" style="6"/>
    <col min="12289" max="12289" width="6.7109375" style="6" customWidth="1"/>
    <col min="12290" max="12290" width="6.28515625" style="6" customWidth="1"/>
    <col min="12291" max="12291" width="38" style="6" customWidth="1"/>
    <col min="12292" max="12292" width="13.140625" style="6" customWidth="1"/>
    <col min="12293" max="12295" width="16.7109375" style="6" customWidth="1"/>
    <col min="12296" max="12544" width="11.42578125" style="6"/>
    <col min="12545" max="12545" width="6.7109375" style="6" customWidth="1"/>
    <col min="12546" max="12546" width="6.28515625" style="6" customWidth="1"/>
    <col min="12547" max="12547" width="38" style="6" customWidth="1"/>
    <col min="12548" max="12548" width="13.140625" style="6" customWidth="1"/>
    <col min="12549" max="12551" width="16.7109375" style="6" customWidth="1"/>
    <col min="12552" max="12800" width="11.42578125" style="6"/>
    <col min="12801" max="12801" width="6.7109375" style="6" customWidth="1"/>
    <col min="12802" max="12802" width="6.28515625" style="6" customWidth="1"/>
    <col min="12803" max="12803" width="38" style="6" customWidth="1"/>
    <col min="12804" max="12804" width="13.140625" style="6" customWidth="1"/>
    <col min="12805" max="12807" width="16.7109375" style="6" customWidth="1"/>
    <col min="12808" max="13056" width="11.42578125" style="6"/>
    <col min="13057" max="13057" width="6.7109375" style="6" customWidth="1"/>
    <col min="13058" max="13058" width="6.28515625" style="6" customWidth="1"/>
    <col min="13059" max="13059" width="38" style="6" customWidth="1"/>
    <col min="13060" max="13060" width="13.140625" style="6" customWidth="1"/>
    <col min="13061" max="13063" width="16.7109375" style="6" customWidth="1"/>
    <col min="13064" max="13312" width="11.42578125" style="6"/>
    <col min="13313" max="13313" width="6.7109375" style="6" customWidth="1"/>
    <col min="13314" max="13314" width="6.28515625" style="6" customWidth="1"/>
    <col min="13315" max="13315" width="38" style="6" customWidth="1"/>
    <col min="13316" max="13316" width="13.140625" style="6" customWidth="1"/>
    <col min="13317" max="13319" width="16.7109375" style="6" customWidth="1"/>
    <col min="13320" max="13568" width="11.42578125" style="6"/>
    <col min="13569" max="13569" width="6.7109375" style="6" customWidth="1"/>
    <col min="13570" max="13570" width="6.28515625" style="6" customWidth="1"/>
    <col min="13571" max="13571" width="38" style="6" customWidth="1"/>
    <col min="13572" max="13572" width="13.140625" style="6" customWidth="1"/>
    <col min="13573" max="13575" width="16.7109375" style="6" customWidth="1"/>
    <col min="13576" max="13824" width="11.42578125" style="6"/>
    <col min="13825" max="13825" width="6.7109375" style="6" customWidth="1"/>
    <col min="13826" max="13826" width="6.28515625" style="6" customWidth="1"/>
    <col min="13827" max="13827" width="38" style="6" customWidth="1"/>
    <col min="13828" max="13828" width="13.140625" style="6" customWidth="1"/>
    <col min="13829" max="13831" width="16.7109375" style="6" customWidth="1"/>
    <col min="13832" max="14080" width="11.42578125" style="6"/>
    <col min="14081" max="14081" width="6.7109375" style="6" customWidth="1"/>
    <col min="14082" max="14082" width="6.28515625" style="6" customWidth="1"/>
    <col min="14083" max="14083" width="38" style="6" customWidth="1"/>
    <col min="14084" max="14084" width="13.140625" style="6" customWidth="1"/>
    <col min="14085" max="14087" width="16.7109375" style="6" customWidth="1"/>
    <col min="14088" max="14336" width="11.42578125" style="6"/>
    <col min="14337" max="14337" width="6.7109375" style="6" customWidth="1"/>
    <col min="14338" max="14338" width="6.28515625" style="6" customWidth="1"/>
    <col min="14339" max="14339" width="38" style="6" customWidth="1"/>
    <col min="14340" max="14340" width="13.140625" style="6" customWidth="1"/>
    <col min="14341" max="14343" width="16.7109375" style="6" customWidth="1"/>
    <col min="14344" max="14592" width="11.42578125" style="6"/>
    <col min="14593" max="14593" width="6.7109375" style="6" customWidth="1"/>
    <col min="14594" max="14594" width="6.28515625" style="6" customWidth="1"/>
    <col min="14595" max="14595" width="38" style="6" customWidth="1"/>
    <col min="14596" max="14596" width="13.140625" style="6" customWidth="1"/>
    <col min="14597" max="14599" width="16.7109375" style="6" customWidth="1"/>
    <col min="14600" max="14848" width="11.42578125" style="6"/>
    <col min="14849" max="14849" width="6.7109375" style="6" customWidth="1"/>
    <col min="14850" max="14850" width="6.28515625" style="6" customWidth="1"/>
    <col min="14851" max="14851" width="38" style="6" customWidth="1"/>
    <col min="14852" max="14852" width="13.140625" style="6" customWidth="1"/>
    <col min="14853" max="14855" width="16.7109375" style="6" customWidth="1"/>
    <col min="14856" max="15104" width="11.42578125" style="6"/>
    <col min="15105" max="15105" width="6.7109375" style="6" customWidth="1"/>
    <col min="15106" max="15106" width="6.28515625" style="6" customWidth="1"/>
    <col min="15107" max="15107" width="38" style="6" customWidth="1"/>
    <col min="15108" max="15108" width="13.140625" style="6" customWidth="1"/>
    <col min="15109" max="15111" width="16.7109375" style="6" customWidth="1"/>
    <col min="15112" max="15360" width="11.42578125" style="6"/>
    <col min="15361" max="15361" width="6.7109375" style="6" customWidth="1"/>
    <col min="15362" max="15362" width="6.28515625" style="6" customWidth="1"/>
    <col min="15363" max="15363" width="38" style="6" customWidth="1"/>
    <col min="15364" max="15364" width="13.140625" style="6" customWidth="1"/>
    <col min="15365" max="15367" width="16.7109375" style="6" customWidth="1"/>
    <col min="15368" max="15616" width="11.42578125" style="6"/>
    <col min="15617" max="15617" width="6.7109375" style="6" customWidth="1"/>
    <col min="15618" max="15618" width="6.28515625" style="6" customWidth="1"/>
    <col min="15619" max="15619" width="38" style="6" customWidth="1"/>
    <col min="15620" max="15620" width="13.140625" style="6" customWidth="1"/>
    <col min="15621" max="15623" width="16.7109375" style="6" customWidth="1"/>
    <col min="15624" max="15872" width="11.42578125" style="6"/>
    <col min="15873" max="15873" width="6.7109375" style="6" customWidth="1"/>
    <col min="15874" max="15874" width="6.28515625" style="6" customWidth="1"/>
    <col min="15875" max="15875" width="38" style="6" customWidth="1"/>
    <col min="15876" max="15876" width="13.140625" style="6" customWidth="1"/>
    <col min="15877" max="15879" width="16.7109375" style="6" customWidth="1"/>
    <col min="15880" max="16128" width="11.42578125" style="6"/>
    <col min="16129" max="16129" width="6.7109375" style="6" customWidth="1"/>
    <col min="16130" max="16130" width="6.28515625" style="6" customWidth="1"/>
    <col min="16131" max="16131" width="38" style="6" customWidth="1"/>
    <col min="16132" max="16132" width="13.140625" style="6" customWidth="1"/>
    <col min="16133" max="16135" width="16.7109375" style="6" customWidth="1"/>
    <col min="16136" max="16384" width="11.42578125" style="6"/>
  </cols>
  <sheetData>
    <row r="1" spans="1:9" s="74" customFormat="1" ht="20.100000000000001" customHeight="1" x14ac:dyDescent="0.2">
      <c r="A1" s="160" t="s">
        <v>93</v>
      </c>
      <c r="B1" s="161"/>
      <c r="C1" s="161"/>
      <c r="D1" s="161"/>
      <c r="E1" s="161"/>
      <c r="F1" s="161"/>
      <c r="G1" s="162"/>
    </row>
    <row r="2" spans="1:9" s="74" customFormat="1" ht="20.100000000000001" customHeight="1" thickBot="1" x14ac:dyDescent="0.25">
      <c r="A2" s="163" t="s">
        <v>101</v>
      </c>
      <c r="B2" s="164"/>
      <c r="C2" s="164"/>
      <c r="D2" s="164"/>
      <c r="E2" s="164"/>
      <c r="F2" s="164"/>
      <c r="G2" s="165"/>
    </row>
    <row r="3" spans="1:9" s="74" customFormat="1" ht="20.100000000000001" customHeight="1" thickBot="1" x14ac:dyDescent="0.25">
      <c r="A3" s="169" t="s">
        <v>3</v>
      </c>
      <c r="B3" s="169" t="s">
        <v>4</v>
      </c>
      <c r="C3" s="169" t="s">
        <v>5</v>
      </c>
      <c r="D3" s="169" t="s">
        <v>6</v>
      </c>
      <c r="E3" s="171" t="s">
        <v>22</v>
      </c>
      <c r="F3" s="172"/>
      <c r="G3" s="173"/>
    </row>
    <row r="4" spans="1:9" s="74" customFormat="1" ht="15.75" customHeight="1" thickBot="1" x14ac:dyDescent="0.25">
      <c r="A4" s="170"/>
      <c r="B4" s="170"/>
      <c r="C4" s="170"/>
      <c r="D4" s="170"/>
      <c r="E4" s="101" t="s">
        <v>102</v>
      </c>
      <c r="F4" s="101" t="s">
        <v>103</v>
      </c>
      <c r="G4" s="100" t="s">
        <v>104</v>
      </c>
    </row>
    <row r="5" spans="1:9" s="74" customFormat="1" ht="24" customHeight="1" x14ac:dyDescent="0.2">
      <c r="A5" s="97" t="s">
        <v>7</v>
      </c>
      <c r="B5" s="77">
        <v>28</v>
      </c>
      <c r="C5" s="78"/>
      <c r="D5" s="79">
        <f>B5*C5</f>
        <v>0</v>
      </c>
      <c r="E5" s="79">
        <f>(D5*83%)*1.1</f>
        <v>0</v>
      </c>
      <c r="F5" s="79">
        <f>(D5*17%)*1.2</f>
        <v>0</v>
      </c>
      <c r="G5" s="79">
        <f>SUM(E5:F5)</f>
        <v>0</v>
      </c>
    </row>
    <row r="6" spans="1:9" s="74" customFormat="1" ht="24" customHeight="1" x14ac:dyDescent="0.2">
      <c r="A6" s="98" t="s">
        <v>8</v>
      </c>
      <c r="B6" s="81">
        <v>0</v>
      </c>
      <c r="C6" s="82"/>
      <c r="D6" s="83">
        <f t="shared" ref="D6:D22" si="0">B6*C6</f>
        <v>0</v>
      </c>
      <c r="E6" s="83">
        <f t="shared" ref="E6:E22" si="1">(D6*83%)*1.1</f>
        <v>0</v>
      </c>
      <c r="F6" s="83">
        <f t="shared" ref="F6:F22" si="2">(D6*17%)*1.2</f>
        <v>0</v>
      </c>
      <c r="G6" s="83">
        <f t="shared" ref="G6:G22" si="3">SUM(E6:F6)</f>
        <v>0</v>
      </c>
    </row>
    <row r="7" spans="1:9" s="74" customFormat="1" ht="24" customHeight="1" x14ac:dyDescent="0.2">
      <c r="A7" s="98" t="s">
        <v>18</v>
      </c>
      <c r="B7" s="81">
        <v>0</v>
      </c>
      <c r="C7" s="82"/>
      <c r="D7" s="83">
        <f t="shared" si="0"/>
        <v>0</v>
      </c>
      <c r="E7" s="83">
        <f t="shared" si="1"/>
        <v>0</v>
      </c>
      <c r="F7" s="83">
        <f t="shared" si="2"/>
        <v>0</v>
      </c>
      <c r="G7" s="83">
        <f t="shared" si="3"/>
        <v>0</v>
      </c>
      <c r="I7" s="80"/>
    </row>
    <row r="8" spans="1:9" s="74" customFormat="1" ht="24" customHeight="1" x14ac:dyDescent="0.2">
      <c r="A8" s="98" t="s">
        <v>9</v>
      </c>
      <c r="B8" s="81">
        <v>49</v>
      </c>
      <c r="C8" s="82"/>
      <c r="D8" s="83">
        <f t="shared" si="0"/>
        <v>0</v>
      </c>
      <c r="E8" s="83">
        <f t="shared" si="1"/>
        <v>0</v>
      </c>
      <c r="F8" s="83">
        <f t="shared" si="2"/>
        <v>0</v>
      </c>
      <c r="G8" s="83">
        <f t="shared" si="3"/>
        <v>0</v>
      </c>
    </row>
    <row r="9" spans="1:9" s="74" customFormat="1" ht="24" customHeight="1" x14ac:dyDescent="0.2">
      <c r="A9" s="98" t="s">
        <v>10</v>
      </c>
      <c r="B9" s="93">
        <v>1</v>
      </c>
      <c r="C9" s="82"/>
      <c r="D9" s="83">
        <f t="shared" si="0"/>
        <v>0</v>
      </c>
      <c r="E9" s="83">
        <f t="shared" si="1"/>
        <v>0</v>
      </c>
      <c r="F9" s="83">
        <f t="shared" si="2"/>
        <v>0</v>
      </c>
      <c r="G9" s="83">
        <f t="shared" si="3"/>
        <v>0</v>
      </c>
    </row>
    <row r="10" spans="1:9" s="74" customFormat="1" ht="24" customHeight="1" x14ac:dyDescent="0.2">
      <c r="A10" s="98" t="s">
        <v>11</v>
      </c>
      <c r="B10" s="93">
        <v>3</v>
      </c>
      <c r="C10" s="82"/>
      <c r="D10" s="83">
        <f t="shared" si="0"/>
        <v>0</v>
      </c>
      <c r="E10" s="83">
        <f t="shared" si="1"/>
        <v>0</v>
      </c>
      <c r="F10" s="83">
        <f t="shared" si="2"/>
        <v>0</v>
      </c>
      <c r="G10" s="83">
        <f t="shared" si="3"/>
        <v>0</v>
      </c>
    </row>
    <row r="11" spans="1:9" s="74" customFormat="1" ht="24" customHeight="1" x14ac:dyDescent="0.2">
      <c r="A11" s="98" t="s">
        <v>12</v>
      </c>
      <c r="B11" s="93">
        <v>0</v>
      </c>
      <c r="C11" s="82"/>
      <c r="D11" s="83">
        <f t="shared" si="0"/>
        <v>0</v>
      </c>
      <c r="E11" s="83">
        <f t="shared" si="1"/>
        <v>0</v>
      </c>
      <c r="F11" s="83">
        <f t="shared" si="2"/>
        <v>0</v>
      </c>
      <c r="G11" s="83">
        <f t="shared" si="3"/>
        <v>0</v>
      </c>
    </row>
    <row r="12" spans="1:9" s="74" customFormat="1" ht="24" customHeight="1" x14ac:dyDescent="0.2">
      <c r="A12" s="98" t="s">
        <v>13</v>
      </c>
      <c r="B12" s="93">
        <v>0</v>
      </c>
      <c r="C12" s="82"/>
      <c r="D12" s="83">
        <f t="shared" si="0"/>
        <v>0</v>
      </c>
      <c r="E12" s="83">
        <f t="shared" si="1"/>
        <v>0</v>
      </c>
      <c r="F12" s="83">
        <f t="shared" si="2"/>
        <v>0</v>
      </c>
      <c r="G12" s="83">
        <f t="shared" si="3"/>
        <v>0</v>
      </c>
    </row>
    <row r="13" spans="1:9" s="74" customFormat="1" ht="24" customHeight="1" x14ac:dyDescent="0.2">
      <c r="A13" s="98" t="s">
        <v>14</v>
      </c>
      <c r="B13" s="81">
        <v>0</v>
      </c>
      <c r="C13" s="82"/>
      <c r="D13" s="83">
        <f t="shared" si="0"/>
        <v>0</v>
      </c>
      <c r="E13" s="83">
        <f t="shared" si="1"/>
        <v>0</v>
      </c>
      <c r="F13" s="83">
        <f t="shared" si="2"/>
        <v>0</v>
      </c>
      <c r="G13" s="83">
        <f t="shared" si="3"/>
        <v>0</v>
      </c>
    </row>
    <row r="14" spans="1:9" s="90" customFormat="1" ht="9.9499999999999993" customHeight="1" x14ac:dyDescent="0.2">
      <c r="A14" s="99"/>
      <c r="B14" s="94"/>
      <c r="C14" s="95"/>
      <c r="D14" s="95"/>
      <c r="E14" s="95"/>
      <c r="F14" s="95"/>
      <c r="G14" s="95"/>
    </row>
    <row r="15" spans="1:9" s="74" customFormat="1" ht="24" customHeight="1" x14ac:dyDescent="0.2">
      <c r="A15" s="98" t="s">
        <v>28</v>
      </c>
      <c r="B15" s="81">
        <v>0</v>
      </c>
      <c r="C15" s="82"/>
      <c r="D15" s="83">
        <f t="shared" si="0"/>
        <v>0</v>
      </c>
      <c r="E15" s="83">
        <f t="shared" si="1"/>
        <v>0</v>
      </c>
      <c r="F15" s="83">
        <f t="shared" si="2"/>
        <v>0</v>
      </c>
      <c r="G15" s="83">
        <f t="shared" si="3"/>
        <v>0</v>
      </c>
    </row>
    <row r="16" spans="1:9" s="74" customFormat="1" ht="24" customHeight="1" x14ac:dyDescent="0.2">
      <c r="A16" s="91" t="s">
        <v>15</v>
      </c>
      <c r="B16" s="81">
        <v>0</v>
      </c>
      <c r="C16" s="82"/>
      <c r="D16" s="83">
        <f t="shared" si="0"/>
        <v>0</v>
      </c>
      <c r="E16" s="83">
        <f t="shared" si="1"/>
        <v>0</v>
      </c>
      <c r="F16" s="83">
        <f t="shared" si="2"/>
        <v>0</v>
      </c>
      <c r="G16" s="83">
        <f t="shared" si="3"/>
        <v>0</v>
      </c>
    </row>
    <row r="17" spans="1:7" s="90" customFormat="1" ht="9.9499999999999993" customHeight="1" x14ac:dyDescent="0.2">
      <c r="A17" s="99"/>
      <c r="B17" s="94"/>
      <c r="C17" s="95"/>
      <c r="D17" s="95"/>
      <c r="E17" s="95"/>
      <c r="F17" s="95"/>
      <c r="G17" s="95"/>
    </row>
    <row r="18" spans="1:7" s="74" customFormat="1" ht="24" customHeight="1" x14ac:dyDescent="0.2">
      <c r="A18" s="91" t="s">
        <v>16</v>
      </c>
      <c r="B18" s="81">
        <v>0</v>
      </c>
      <c r="C18" s="82"/>
      <c r="D18" s="83">
        <f t="shared" si="0"/>
        <v>0</v>
      </c>
      <c r="E18" s="83">
        <f t="shared" si="1"/>
        <v>0</v>
      </c>
      <c r="F18" s="83">
        <f t="shared" si="2"/>
        <v>0</v>
      </c>
      <c r="G18" s="83">
        <f t="shared" si="3"/>
        <v>0</v>
      </c>
    </row>
    <row r="19" spans="1:7" s="90" customFormat="1" ht="9.9499999999999993" customHeight="1" x14ac:dyDescent="0.2">
      <c r="A19" s="99"/>
      <c r="B19" s="94"/>
      <c r="C19" s="95"/>
      <c r="D19" s="95"/>
      <c r="E19" s="95"/>
      <c r="F19" s="95"/>
      <c r="G19" s="95"/>
    </row>
    <row r="20" spans="1:7" s="74" customFormat="1" ht="24" customHeight="1" x14ac:dyDescent="0.2">
      <c r="A20" s="91" t="s">
        <v>17</v>
      </c>
      <c r="B20" s="81">
        <v>0</v>
      </c>
      <c r="C20" s="82"/>
      <c r="D20" s="83">
        <f t="shared" si="0"/>
        <v>0</v>
      </c>
      <c r="E20" s="83">
        <f t="shared" si="1"/>
        <v>0</v>
      </c>
      <c r="F20" s="83">
        <f t="shared" si="2"/>
        <v>0</v>
      </c>
      <c r="G20" s="83">
        <f t="shared" si="3"/>
        <v>0</v>
      </c>
    </row>
    <row r="21" spans="1:7" s="90" customFormat="1" ht="9.9499999999999993" customHeight="1" x14ac:dyDescent="0.2">
      <c r="A21" s="99"/>
      <c r="B21" s="94"/>
      <c r="C21" s="95"/>
      <c r="D21" s="95"/>
      <c r="E21" s="95"/>
      <c r="F21" s="95"/>
      <c r="G21" s="95"/>
    </row>
    <row r="22" spans="1:7" s="74" customFormat="1" ht="24" customHeight="1" x14ac:dyDescent="0.2">
      <c r="A22" s="91" t="s">
        <v>64</v>
      </c>
      <c r="B22" s="81">
        <v>5</v>
      </c>
      <c r="C22" s="82"/>
      <c r="D22" s="83">
        <f t="shared" si="0"/>
        <v>0</v>
      </c>
      <c r="E22" s="83">
        <f t="shared" si="1"/>
        <v>0</v>
      </c>
      <c r="F22" s="83">
        <f t="shared" si="2"/>
        <v>0</v>
      </c>
      <c r="G22" s="83">
        <f t="shared" si="3"/>
        <v>0</v>
      </c>
    </row>
    <row r="23" spans="1:7" s="90" customFormat="1" ht="9.9499999999999993" customHeight="1" thickBot="1" x14ac:dyDescent="0.25">
      <c r="A23" s="99"/>
      <c r="B23" s="94"/>
      <c r="C23" s="95"/>
      <c r="D23" s="95"/>
      <c r="E23" s="95"/>
      <c r="F23" s="95"/>
      <c r="G23" s="95"/>
    </row>
    <row r="24" spans="1:7" s="85" customFormat="1" ht="39.75" customHeight="1" thickBot="1" x14ac:dyDescent="0.25">
      <c r="A24" s="166" t="s">
        <v>95</v>
      </c>
      <c r="B24" s="167"/>
      <c r="C24" s="168"/>
      <c r="D24" s="84">
        <f>SUM(D5:D23)</f>
        <v>0</v>
      </c>
      <c r="E24" s="102"/>
      <c r="F24" s="103"/>
      <c r="G24" s="84">
        <f>SUM(G5:G23)</f>
        <v>0</v>
      </c>
    </row>
    <row r="25" spans="1:7" x14ac:dyDescent="0.2">
      <c r="D25" s="87"/>
      <c r="E25" s="87"/>
      <c r="F25" s="87"/>
      <c r="G25" s="88"/>
    </row>
    <row r="26" spans="1:7" x14ac:dyDescent="0.2">
      <c r="C26" s="7"/>
      <c r="D26" s="8" t="s">
        <v>92</v>
      </c>
      <c r="E26" s="8"/>
      <c r="F26" s="8"/>
    </row>
    <row r="28" spans="1:7" x14ac:dyDescent="0.2">
      <c r="A28" s="89" t="s">
        <v>96</v>
      </c>
    </row>
  </sheetData>
  <mergeCells count="8">
    <mergeCell ref="A1:G1"/>
    <mergeCell ref="A2:G2"/>
    <mergeCell ref="A24:C24"/>
    <mergeCell ref="A3:A4"/>
    <mergeCell ref="B3:B4"/>
    <mergeCell ref="C3:C4"/>
    <mergeCell ref="D3:D4"/>
    <mergeCell ref="E3:G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69" orientation="portrait" r:id="rId1"/>
  <headerFooter alignWithMargins="0">
    <oddHeader>&amp;C&amp;"Arial,Gras"&amp;16INVENTAIRE MATERIEL SSI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0.59999389629810485"/>
    <pageSetUpPr fitToPage="1"/>
  </sheetPr>
  <dimension ref="A1:I28"/>
  <sheetViews>
    <sheetView showGridLines="0" view="pageBreakPreview" zoomScaleNormal="100" zoomScaleSheetLayoutView="100" workbookViewId="0">
      <selection activeCell="A2" sqref="A2:G2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3" width="18.140625" style="86" customWidth="1"/>
    <col min="4" max="4" width="16.7109375" style="86" customWidth="1"/>
    <col min="5" max="6" width="19.7109375" style="86" customWidth="1"/>
    <col min="7" max="7" width="18.42578125" style="86" customWidth="1"/>
    <col min="8" max="256" width="11.42578125" style="6"/>
    <col min="257" max="257" width="6.7109375" style="6" customWidth="1"/>
    <col min="258" max="258" width="6.28515625" style="6" customWidth="1"/>
    <col min="259" max="259" width="38" style="6" customWidth="1"/>
    <col min="260" max="260" width="13.140625" style="6" customWidth="1"/>
    <col min="261" max="263" width="16.7109375" style="6" customWidth="1"/>
    <col min="264" max="512" width="11.42578125" style="6"/>
    <col min="513" max="513" width="6.7109375" style="6" customWidth="1"/>
    <col min="514" max="514" width="6.28515625" style="6" customWidth="1"/>
    <col min="515" max="515" width="38" style="6" customWidth="1"/>
    <col min="516" max="516" width="13.140625" style="6" customWidth="1"/>
    <col min="517" max="519" width="16.7109375" style="6" customWidth="1"/>
    <col min="520" max="768" width="11.42578125" style="6"/>
    <col min="769" max="769" width="6.7109375" style="6" customWidth="1"/>
    <col min="770" max="770" width="6.28515625" style="6" customWidth="1"/>
    <col min="771" max="771" width="38" style="6" customWidth="1"/>
    <col min="772" max="772" width="13.140625" style="6" customWidth="1"/>
    <col min="773" max="775" width="16.7109375" style="6" customWidth="1"/>
    <col min="776" max="1024" width="11.42578125" style="6"/>
    <col min="1025" max="1025" width="6.7109375" style="6" customWidth="1"/>
    <col min="1026" max="1026" width="6.28515625" style="6" customWidth="1"/>
    <col min="1027" max="1027" width="38" style="6" customWidth="1"/>
    <col min="1028" max="1028" width="13.140625" style="6" customWidth="1"/>
    <col min="1029" max="1031" width="16.7109375" style="6" customWidth="1"/>
    <col min="1032" max="1280" width="11.42578125" style="6"/>
    <col min="1281" max="1281" width="6.7109375" style="6" customWidth="1"/>
    <col min="1282" max="1282" width="6.28515625" style="6" customWidth="1"/>
    <col min="1283" max="1283" width="38" style="6" customWidth="1"/>
    <col min="1284" max="1284" width="13.140625" style="6" customWidth="1"/>
    <col min="1285" max="1287" width="16.7109375" style="6" customWidth="1"/>
    <col min="1288" max="1536" width="11.42578125" style="6"/>
    <col min="1537" max="1537" width="6.7109375" style="6" customWidth="1"/>
    <col min="1538" max="1538" width="6.28515625" style="6" customWidth="1"/>
    <col min="1539" max="1539" width="38" style="6" customWidth="1"/>
    <col min="1540" max="1540" width="13.140625" style="6" customWidth="1"/>
    <col min="1541" max="1543" width="16.7109375" style="6" customWidth="1"/>
    <col min="1544" max="1792" width="11.42578125" style="6"/>
    <col min="1793" max="1793" width="6.7109375" style="6" customWidth="1"/>
    <col min="1794" max="1794" width="6.28515625" style="6" customWidth="1"/>
    <col min="1795" max="1795" width="38" style="6" customWidth="1"/>
    <col min="1796" max="1796" width="13.140625" style="6" customWidth="1"/>
    <col min="1797" max="1799" width="16.7109375" style="6" customWidth="1"/>
    <col min="1800" max="2048" width="11.42578125" style="6"/>
    <col min="2049" max="2049" width="6.7109375" style="6" customWidth="1"/>
    <col min="2050" max="2050" width="6.28515625" style="6" customWidth="1"/>
    <col min="2051" max="2051" width="38" style="6" customWidth="1"/>
    <col min="2052" max="2052" width="13.140625" style="6" customWidth="1"/>
    <col min="2053" max="2055" width="16.7109375" style="6" customWidth="1"/>
    <col min="2056" max="2304" width="11.42578125" style="6"/>
    <col min="2305" max="2305" width="6.7109375" style="6" customWidth="1"/>
    <col min="2306" max="2306" width="6.28515625" style="6" customWidth="1"/>
    <col min="2307" max="2307" width="38" style="6" customWidth="1"/>
    <col min="2308" max="2308" width="13.140625" style="6" customWidth="1"/>
    <col min="2309" max="2311" width="16.7109375" style="6" customWidth="1"/>
    <col min="2312" max="2560" width="11.42578125" style="6"/>
    <col min="2561" max="2561" width="6.7109375" style="6" customWidth="1"/>
    <col min="2562" max="2562" width="6.28515625" style="6" customWidth="1"/>
    <col min="2563" max="2563" width="38" style="6" customWidth="1"/>
    <col min="2564" max="2564" width="13.140625" style="6" customWidth="1"/>
    <col min="2565" max="2567" width="16.7109375" style="6" customWidth="1"/>
    <col min="2568" max="2816" width="11.42578125" style="6"/>
    <col min="2817" max="2817" width="6.7109375" style="6" customWidth="1"/>
    <col min="2818" max="2818" width="6.28515625" style="6" customWidth="1"/>
    <col min="2819" max="2819" width="38" style="6" customWidth="1"/>
    <col min="2820" max="2820" width="13.140625" style="6" customWidth="1"/>
    <col min="2821" max="2823" width="16.7109375" style="6" customWidth="1"/>
    <col min="2824" max="3072" width="11.42578125" style="6"/>
    <col min="3073" max="3073" width="6.7109375" style="6" customWidth="1"/>
    <col min="3074" max="3074" width="6.28515625" style="6" customWidth="1"/>
    <col min="3075" max="3075" width="38" style="6" customWidth="1"/>
    <col min="3076" max="3076" width="13.140625" style="6" customWidth="1"/>
    <col min="3077" max="3079" width="16.7109375" style="6" customWidth="1"/>
    <col min="3080" max="3328" width="11.42578125" style="6"/>
    <col min="3329" max="3329" width="6.7109375" style="6" customWidth="1"/>
    <col min="3330" max="3330" width="6.28515625" style="6" customWidth="1"/>
    <col min="3331" max="3331" width="38" style="6" customWidth="1"/>
    <col min="3332" max="3332" width="13.140625" style="6" customWidth="1"/>
    <col min="3333" max="3335" width="16.7109375" style="6" customWidth="1"/>
    <col min="3336" max="3584" width="11.42578125" style="6"/>
    <col min="3585" max="3585" width="6.7109375" style="6" customWidth="1"/>
    <col min="3586" max="3586" width="6.28515625" style="6" customWidth="1"/>
    <col min="3587" max="3587" width="38" style="6" customWidth="1"/>
    <col min="3588" max="3588" width="13.140625" style="6" customWidth="1"/>
    <col min="3589" max="3591" width="16.7109375" style="6" customWidth="1"/>
    <col min="3592" max="3840" width="11.42578125" style="6"/>
    <col min="3841" max="3841" width="6.7109375" style="6" customWidth="1"/>
    <col min="3842" max="3842" width="6.28515625" style="6" customWidth="1"/>
    <col min="3843" max="3843" width="38" style="6" customWidth="1"/>
    <col min="3844" max="3844" width="13.140625" style="6" customWidth="1"/>
    <col min="3845" max="3847" width="16.7109375" style="6" customWidth="1"/>
    <col min="3848" max="4096" width="11.42578125" style="6"/>
    <col min="4097" max="4097" width="6.7109375" style="6" customWidth="1"/>
    <col min="4098" max="4098" width="6.28515625" style="6" customWidth="1"/>
    <col min="4099" max="4099" width="38" style="6" customWidth="1"/>
    <col min="4100" max="4100" width="13.140625" style="6" customWidth="1"/>
    <col min="4101" max="4103" width="16.7109375" style="6" customWidth="1"/>
    <col min="4104" max="4352" width="11.42578125" style="6"/>
    <col min="4353" max="4353" width="6.7109375" style="6" customWidth="1"/>
    <col min="4354" max="4354" width="6.28515625" style="6" customWidth="1"/>
    <col min="4355" max="4355" width="38" style="6" customWidth="1"/>
    <col min="4356" max="4356" width="13.140625" style="6" customWidth="1"/>
    <col min="4357" max="4359" width="16.7109375" style="6" customWidth="1"/>
    <col min="4360" max="4608" width="11.42578125" style="6"/>
    <col min="4609" max="4609" width="6.7109375" style="6" customWidth="1"/>
    <col min="4610" max="4610" width="6.28515625" style="6" customWidth="1"/>
    <col min="4611" max="4611" width="38" style="6" customWidth="1"/>
    <col min="4612" max="4612" width="13.140625" style="6" customWidth="1"/>
    <col min="4613" max="4615" width="16.7109375" style="6" customWidth="1"/>
    <col min="4616" max="4864" width="11.42578125" style="6"/>
    <col min="4865" max="4865" width="6.7109375" style="6" customWidth="1"/>
    <col min="4866" max="4866" width="6.28515625" style="6" customWidth="1"/>
    <col min="4867" max="4867" width="38" style="6" customWidth="1"/>
    <col min="4868" max="4868" width="13.140625" style="6" customWidth="1"/>
    <col min="4869" max="4871" width="16.7109375" style="6" customWidth="1"/>
    <col min="4872" max="5120" width="11.42578125" style="6"/>
    <col min="5121" max="5121" width="6.7109375" style="6" customWidth="1"/>
    <col min="5122" max="5122" width="6.28515625" style="6" customWidth="1"/>
    <col min="5123" max="5123" width="38" style="6" customWidth="1"/>
    <col min="5124" max="5124" width="13.140625" style="6" customWidth="1"/>
    <col min="5125" max="5127" width="16.7109375" style="6" customWidth="1"/>
    <col min="5128" max="5376" width="11.42578125" style="6"/>
    <col min="5377" max="5377" width="6.7109375" style="6" customWidth="1"/>
    <col min="5378" max="5378" width="6.28515625" style="6" customWidth="1"/>
    <col min="5379" max="5379" width="38" style="6" customWidth="1"/>
    <col min="5380" max="5380" width="13.140625" style="6" customWidth="1"/>
    <col min="5381" max="5383" width="16.7109375" style="6" customWidth="1"/>
    <col min="5384" max="5632" width="11.42578125" style="6"/>
    <col min="5633" max="5633" width="6.7109375" style="6" customWidth="1"/>
    <col min="5634" max="5634" width="6.28515625" style="6" customWidth="1"/>
    <col min="5635" max="5635" width="38" style="6" customWidth="1"/>
    <col min="5636" max="5636" width="13.140625" style="6" customWidth="1"/>
    <col min="5637" max="5639" width="16.7109375" style="6" customWidth="1"/>
    <col min="5640" max="5888" width="11.42578125" style="6"/>
    <col min="5889" max="5889" width="6.7109375" style="6" customWidth="1"/>
    <col min="5890" max="5890" width="6.28515625" style="6" customWidth="1"/>
    <col min="5891" max="5891" width="38" style="6" customWidth="1"/>
    <col min="5892" max="5892" width="13.140625" style="6" customWidth="1"/>
    <col min="5893" max="5895" width="16.7109375" style="6" customWidth="1"/>
    <col min="5896" max="6144" width="11.42578125" style="6"/>
    <col min="6145" max="6145" width="6.7109375" style="6" customWidth="1"/>
    <col min="6146" max="6146" width="6.28515625" style="6" customWidth="1"/>
    <col min="6147" max="6147" width="38" style="6" customWidth="1"/>
    <col min="6148" max="6148" width="13.140625" style="6" customWidth="1"/>
    <col min="6149" max="6151" width="16.7109375" style="6" customWidth="1"/>
    <col min="6152" max="6400" width="11.42578125" style="6"/>
    <col min="6401" max="6401" width="6.7109375" style="6" customWidth="1"/>
    <col min="6402" max="6402" width="6.28515625" style="6" customWidth="1"/>
    <col min="6403" max="6403" width="38" style="6" customWidth="1"/>
    <col min="6404" max="6404" width="13.140625" style="6" customWidth="1"/>
    <col min="6405" max="6407" width="16.7109375" style="6" customWidth="1"/>
    <col min="6408" max="6656" width="11.42578125" style="6"/>
    <col min="6657" max="6657" width="6.7109375" style="6" customWidth="1"/>
    <col min="6658" max="6658" width="6.28515625" style="6" customWidth="1"/>
    <col min="6659" max="6659" width="38" style="6" customWidth="1"/>
    <col min="6660" max="6660" width="13.140625" style="6" customWidth="1"/>
    <col min="6661" max="6663" width="16.7109375" style="6" customWidth="1"/>
    <col min="6664" max="6912" width="11.42578125" style="6"/>
    <col min="6913" max="6913" width="6.7109375" style="6" customWidth="1"/>
    <col min="6914" max="6914" width="6.28515625" style="6" customWidth="1"/>
    <col min="6915" max="6915" width="38" style="6" customWidth="1"/>
    <col min="6916" max="6916" width="13.140625" style="6" customWidth="1"/>
    <col min="6917" max="6919" width="16.7109375" style="6" customWidth="1"/>
    <col min="6920" max="7168" width="11.42578125" style="6"/>
    <col min="7169" max="7169" width="6.7109375" style="6" customWidth="1"/>
    <col min="7170" max="7170" width="6.28515625" style="6" customWidth="1"/>
    <col min="7171" max="7171" width="38" style="6" customWidth="1"/>
    <col min="7172" max="7172" width="13.140625" style="6" customWidth="1"/>
    <col min="7173" max="7175" width="16.7109375" style="6" customWidth="1"/>
    <col min="7176" max="7424" width="11.42578125" style="6"/>
    <col min="7425" max="7425" width="6.7109375" style="6" customWidth="1"/>
    <col min="7426" max="7426" width="6.28515625" style="6" customWidth="1"/>
    <col min="7427" max="7427" width="38" style="6" customWidth="1"/>
    <col min="7428" max="7428" width="13.140625" style="6" customWidth="1"/>
    <col min="7429" max="7431" width="16.7109375" style="6" customWidth="1"/>
    <col min="7432" max="7680" width="11.42578125" style="6"/>
    <col min="7681" max="7681" width="6.7109375" style="6" customWidth="1"/>
    <col min="7682" max="7682" width="6.28515625" style="6" customWidth="1"/>
    <col min="7683" max="7683" width="38" style="6" customWidth="1"/>
    <col min="7684" max="7684" width="13.140625" style="6" customWidth="1"/>
    <col min="7685" max="7687" width="16.7109375" style="6" customWidth="1"/>
    <col min="7688" max="7936" width="11.42578125" style="6"/>
    <col min="7937" max="7937" width="6.7109375" style="6" customWidth="1"/>
    <col min="7938" max="7938" width="6.28515625" style="6" customWidth="1"/>
    <col min="7939" max="7939" width="38" style="6" customWidth="1"/>
    <col min="7940" max="7940" width="13.140625" style="6" customWidth="1"/>
    <col min="7941" max="7943" width="16.7109375" style="6" customWidth="1"/>
    <col min="7944" max="8192" width="11.42578125" style="6"/>
    <col min="8193" max="8193" width="6.7109375" style="6" customWidth="1"/>
    <col min="8194" max="8194" width="6.28515625" style="6" customWidth="1"/>
    <col min="8195" max="8195" width="38" style="6" customWidth="1"/>
    <col min="8196" max="8196" width="13.140625" style="6" customWidth="1"/>
    <col min="8197" max="8199" width="16.7109375" style="6" customWidth="1"/>
    <col min="8200" max="8448" width="11.42578125" style="6"/>
    <col min="8449" max="8449" width="6.7109375" style="6" customWidth="1"/>
    <col min="8450" max="8450" width="6.28515625" style="6" customWidth="1"/>
    <col min="8451" max="8451" width="38" style="6" customWidth="1"/>
    <col min="8452" max="8452" width="13.140625" style="6" customWidth="1"/>
    <col min="8453" max="8455" width="16.7109375" style="6" customWidth="1"/>
    <col min="8456" max="8704" width="11.42578125" style="6"/>
    <col min="8705" max="8705" width="6.7109375" style="6" customWidth="1"/>
    <col min="8706" max="8706" width="6.28515625" style="6" customWidth="1"/>
    <col min="8707" max="8707" width="38" style="6" customWidth="1"/>
    <col min="8708" max="8708" width="13.140625" style="6" customWidth="1"/>
    <col min="8709" max="8711" width="16.7109375" style="6" customWidth="1"/>
    <col min="8712" max="8960" width="11.42578125" style="6"/>
    <col min="8961" max="8961" width="6.7109375" style="6" customWidth="1"/>
    <col min="8962" max="8962" width="6.28515625" style="6" customWidth="1"/>
    <col min="8963" max="8963" width="38" style="6" customWidth="1"/>
    <col min="8964" max="8964" width="13.140625" style="6" customWidth="1"/>
    <col min="8965" max="8967" width="16.7109375" style="6" customWidth="1"/>
    <col min="8968" max="9216" width="11.42578125" style="6"/>
    <col min="9217" max="9217" width="6.7109375" style="6" customWidth="1"/>
    <col min="9218" max="9218" width="6.28515625" style="6" customWidth="1"/>
    <col min="9219" max="9219" width="38" style="6" customWidth="1"/>
    <col min="9220" max="9220" width="13.140625" style="6" customWidth="1"/>
    <col min="9221" max="9223" width="16.7109375" style="6" customWidth="1"/>
    <col min="9224" max="9472" width="11.42578125" style="6"/>
    <col min="9473" max="9473" width="6.7109375" style="6" customWidth="1"/>
    <col min="9474" max="9474" width="6.28515625" style="6" customWidth="1"/>
    <col min="9475" max="9475" width="38" style="6" customWidth="1"/>
    <col min="9476" max="9476" width="13.140625" style="6" customWidth="1"/>
    <col min="9477" max="9479" width="16.7109375" style="6" customWidth="1"/>
    <col min="9480" max="9728" width="11.42578125" style="6"/>
    <col min="9729" max="9729" width="6.7109375" style="6" customWidth="1"/>
    <col min="9730" max="9730" width="6.28515625" style="6" customWidth="1"/>
    <col min="9731" max="9731" width="38" style="6" customWidth="1"/>
    <col min="9732" max="9732" width="13.140625" style="6" customWidth="1"/>
    <col min="9733" max="9735" width="16.7109375" style="6" customWidth="1"/>
    <col min="9736" max="9984" width="11.42578125" style="6"/>
    <col min="9985" max="9985" width="6.7109375" style="6" customWidth="1"/>
    <col min="9986" max="9986" width="6.28515625" style="6" customWidth="1"/>
    <col min="9987" max="9987" width="38" style="6" customWidth="1"/>
    <col min="9988" max="9988" width="13.140625" style="6" customWidth="1"/>
    <col min="9989" max="9991" width="16.7109375" style="6" customWidth="1"/>
    <col min="9992" max="10240" width="11.42578125" style="6"/>
    <col min="10241" max="10241" width="6.7109375" style="6" customWidth="1"/>
    <col min="10242" max="10242" width="6.28515625" style="6" customWidth="1"/>
    <col min="10243" max="10243" width="38" style="6" customWidth="1"/>
    <col min="10244" max="10244" width="13.140625" style="6" customWidth="1"/>
    <col min="10245" max="10247" width="16.7109375" style="6" customWidth="1"/>
    <col min="10248" max="10496" width="11.42578125" style="6"/>
    <col min="10497" max="10497" width="6.7109375" style="6" customWidth="1"/>
    <col min="10498" max="10498" width="6.28515625" style="6" customWidth="1"/>
    <col min="10499" max="10499" width="38" style="6" customWidth="1"/>
    <col min="10500" max="10500" width="13.140625" style="6" customWidth="1"/>
    <col min="10501" max="10503" width="16.7109375" style="6" customWidth="1"/>
    <col min="10504" max="10752" width="11.42578125" style="6"/>
    <col min="10753" max="10753" width="6.7109375" style="6" customWidth="1"/>
    <col min="10754" max="10754" width="6.28515625" style="6" customWidth="1"/>
    <col min="10755" max="10755" width="38" style="6" customWidth="1"/>
    <col min="10756" max="10756" width="13.140625" style="6" customWidth="1"/>
    <col min="10757" max="10759" width="16.7109375" style="6" customWidth="1"/>
    <col min="10760" max="11008" width="11.42578125" style="6"/>
    <col min="11009" max="11009" width="6.7109375" style="6" customWidth="1"/>
    <col min="11010" max="11010" width="6.28515625" style="6" customWidth="1"/>
    <col min="11011" max="11011" width="38" style="6" customWidth="1"/>
    <col min="11012" max="11012" width="13.140625" style="6" customWidth="1"/>
    <col min="11013" max="11015" width="16.7109375" style="6" customWidth="1"/>
    <col min="11016" max="11264" width="11.42578125" style="6"/>
    <col min="11265" max="11265" width="6.7109375" style="6" customWidth="1"/>
    <col min="11266" max="11266" width="6.28515625" style="6" customWidth="1"/>
    <col min="11267" max="11267" width="38" style="6" customWidth="1"/>
    <col min="11268" max="11268" width="13.140625" style="6" customWidth="1"/>
    <col min="11269" max="11271" width="16.7109375" style="6" customWidth="1"/>
    <col min="11272" max="11520" width="11.42578125" style="6"/>
    <col min="11521" max="11521" width="6.7109375" style="6" customWidth="1"/>
    <col min="11522" max="11522" width="6.28515625" style="6" customWidth="1"/>
    <col min="11523" max="11523" width="38" style="6" customWidth="1"/>
    <col min="11524" max="11524" width="13.140625" style="6" customWidth="1"/>
    <col min="11525" max="11527" width="16.7109375" style="6" customWidth="1"/>
    <col min="11528" max="11776" width="11.42578125" style="6"/>
    <col min="11777" max="11777" width="6.7109375" style="6" customWidth="1"/>
    <col min="11778" max="11778" width="6.28515625" style="6" customWidth="1"/>
    <col min="11779" max="11779" width="38" style="6" customWidth="1"/>
    <col min="11780" max="11780" width="13.140625" style="6" customWidth="1"/>
    <col min="11781" max="11783" width="16.7109375" style="6" customWidth="1"/>
    <col min="11784" max="12032" width="11.42578125" style="6"/>
    <col min="12033" max="12033" width="6.7109375" style="6" customWidth="1"/>
    <col min="12034" max="12034" width="6.28515625" style="6" customWidth="1"/>
    <col min="12035" max="12035" width="38" style="6" customWidth="1"/>
    <col min="12036" max="12036" width="13.140625" style="6" customWidth="1"/>
    <col min="12037" max="12039" width="16.7109375" style="6" customWidth="1"/>
    <col min="12040" max="12288" width="11.42578125" style="6"/>
    <col min="12289" max="12289" width="6.7109375" style="6" customWidth="1"/>
    <col min="12290" max="12290" width="6.28515625" style="6" customWidth="1"/>
    <col min="12291" max="12291" width="38" style="6" customWidth="1"/>
    <col min="12292" max="12292" width="13.140625" style="6" customWidth="1"/>
    <col min="12293" max="12295" width="16.7109375" style="6" customWidth="1"/>
    <col min="12296" max="12544" width="11.42578125" style="6"/>
    <col min="12545" max="12545" width="6.7109375" style="6" customWidth="1"/>
    <col min="12546" max="12546" width="6.28515625" style="6" customWidth="1"/>
    <col min="12547" max="12547" width="38" style="6" customWidth="1"/>
    <col min="12548" max="12548" width="13.140625" style="6" customWidth="1"/>
    <col min="12549" max="12551" width="16.7109375" style="6" customWidth="1"/>
    <col min="12552" max="12800" width="11.42578125" style="6"/>
    <col min="12801" max="12801" width="6.7109375" style="6" customWidth="1"/>
    <col min="12802" max="12802" width="6.28515625" style="6" customWidth="1"/>
    <col min="12803" max="12803" width="38" style="6" customWidth="1"/>
    <col min="12804" max="12804" width="13.140625" style="6" customWidth="1"/>
    <col min="12805" max="12807" width="16.7109375" style="6" customWidth="1"/>
    <col min="12808" max="13056" width="11.42578125" style="6"/>
    <col min="13057" max="13057" width="6.7109375" style="6" customWidth="1"/>
    <col min="13058" max="13058" width="6.28515625" style="6" customWidth="1"/>
    <col min="13059" max="13059" width="38" style="6" customWidth="1"/>
    <col min="13060" max="13060" width="13.140625" style="6" customWidth="1"/>
    <col min="13061" max="13063" width="16.7109375" style="6" customWidth="1"/>
    <col min="13064" max="13312" width="11.42578125" style="6"/>
    <col min="13313" max="13313" width="6.7109375" style="6" customWidth="1"/>
    <col min="13314" max="13314" width="6.28515625" style="6" customWidth="1"/>
    <col min="13315" max="13315" width="38" style="6" customWidth="1"/>
    <col min="13316" max="13316" width="13.140625" style="6" customWidth="1"/>
    <col min="13317" max="13319" width="16.7109375" style="6" customWidth="1"/>
    <col min="13320" max="13568" width="11.42578125" style="6"/>
    <col min="13569" max="13569" width="6.7109375" style="6" customWidth="1"/>
    <col min="13570" max="13570" width="6.28515625" style="6" customWidth="1"/>
    <col min="13571" max="13571" width="38" style="6" customWidth="1"/>
    <col min="13572" max="13572" width="13.140625" style="6" customWidth="1"/>
    <col min="13573" max="13575" width="16.7109375" style="6" customWidth="1"/>
    <col min="13576" max="13824" width="11.42578125" style="6"/>
    <col min="13825" max="13825" width="6.7109375" style="6" customWidth="1"/>
    <col min="13826" max="13826" width="6.28515625" style="6" customWidth="1"/>
    <col min="13827" max="13827" width="38" style="6" customWidth="1"/>
    <col min="13828" max="13828" width="13.140625" style="6" customWidth="1"/>
    <col min="13829" max="13831" width="16.7109375" style="6" customWidth="1"/>
    <col min="13832" max="14080" width="11.42578125" style="6"/>
    <col min="14081" max="14081" width="6.7109375" style="6" customWidth="1"/>
    <col min="14082" max="14082" width="6.28515625" style="6" customWidth="1"/>
    <col min="14083" max="14083" width="38" style="6" customWidth="1"/>
    <col min="14084" max="14084" width="13.140625" style="6" customWidth="1"/>
    <col min="14085" max="14087" width="16.7109375" style="6" customWidth="1"/>
    <col min="14088" max="14336" width="11.42578125" style="6"/>
    <col min="14337" max="14337" width="6.7109375" style="6" customWidth="1"/>
    <col min="14338" max="14338" width="6.28515625" style="6" customWidth="1"/>
    <col min="14339" max="14339" width="38" style="6" customWidth="1"/>
    <col min="14340" max="14340" width="13.140625" style="6" customWidth="1"/>
    <col min="14341" max="14343" width="16.7109375" style="6" customWidth="1"/>
    <col min="14344" max="14592" width="11.42578125" style="6"/>
    <col min="14593" max="14593" width="6.7109375" style="6" customWidth="1"/>
    <col min="14594" max="14594" width="6.28515625" style="6" customWidth="1"/>
    <col min="14595" max="14595" width="38" style="6" customWidth="1"/>
    <col min="14596" max="14596" width="13.140625" style="6" customWidth="1"/>
    <col min="14597" max="14599" width="16.7109375" style="6" customWidth="1"/>
    <col min="14600" max="14848" width="11.42578125" style="6"/>
    <col min="14849" max="14849" width="6.7109375" style="6" customWidth="1"/>
    <col min="14850" max="14850" width="6.28515625" style="6" customWidth="1"/>
    <col min="14851" max="14851" width="38" style="6" customWidth="1"/>
    <col min="14852" max="14852" width="13.140625" style="6" customWidth="1"/>
    <col min="14853" max="14855" width="16.7109375" style="6" customWidth="1"/>
    <col min="14856" max="15104" width="11.42578125" style="6"/>
    <col min="15105" max="15105" width="6.7109375" style="6" customWidth="1"/>
    <col min="15106" max="15106" width="6.28515625" style="6" customWidth="1"/>
    <col min="15107" max="15107" width="38" style="6" customWidth="1"/>
    <col min="15108" max="15108" width="13.140625" style="6" customWidth="1"/>
    <col min="15109" max="15111" width="16.7109375" style="6" customWidth="1"/>
    <col min="15112" max="15360" width="11.42578125" style="6"/>
    <col min="15361" max="15361" width="6.7109375" style="6" customWidth="1"/>
    <col min="15362" max="15362" width="6.28515625" style="6" customWidth="1"/>
    <col min="15363" max="15363" width="38" style="6" customWidth="1"/>
    <col min="15364" max="15364" width="13.140625" style="6" customWidth="1"/>
    <col min="15365" max="15367" width="16.7109375" style="6" customWidth="1"/>
    <col min="15368" max="15616" width="11.42578125" style="6"/>
    <col min="15617" max="15617" width="6.7109375" style="6" customWidth="1"/>
    <col min="15618" max="15618" width="6.28515625" style="6" customWidth="1"/>
    <col min="15619" max="15619" width="38" style="6" customWidth="1"/>
    <col min="15620" max="15620" width="13.140625" style="6" customWidth="1"/>
    <col min="15621" max="15623" width="16.7109375" style="6" customWidth="1"/>
    <col min="15624" max="15872" width="11.42578125" style="6"/>
    <col min="15873" max="15873" width="6.7109375" style="6" customWidth="1"/>
    <col min="15874" max="15874" width="6.28515625" style="6" customWidth="1"/>
    <col min="15875" max="15875" width="38" style="6" customWidth="1"/>
    <col min="15876" max="15876" width="13.140625" style="6" customWidth="1"/>
    <col min="15877" max="15879" width="16.7109375" style="6" customWidth="1"/>
    <col min="15880" max="16128" width="11.42578125" style="6"/>
    <col min="16129" max="16129" width="6.7109375" style="6" customWidth="1"/>
    <col min="16130" max="16130" width="6.28515625" style="6" customWidth="1"/>
    <col min="16131" max="16131" width="38" style="6" customWidth="1"/>
    <col min="16132" max="16132" width="13.140625" style="6" customWidth="1"/>
    <col min="16133" max="16135" width="16.7109375" style="6" customWidth="1"/>
    <col min="16136" max="16384" width="11.42578125" style="6"/>
  </cols>
  <sheetData>
    <row r="1" spans="1:9" s="74" customFormat="1" ht="20.100000000000001" customHeight="1" x14ac:dyDescent="0.2">
      <c r="A1" s="160" t="s">
        <v>93</v>
      </c>
      <c r="B1" s="161"/>
      <c r="C1" s="161"/>
      <c r="D1" s="161"/>
      <c r="E1" s="161"/>
      <c r="F1" s="161"/>
      <c r="G1" s="162"/>
    </row>
    <row r="2" spans="1:9" s="74" customFormat="1" ht="20.100000000000001" customHeight="1" thickBot="1" x14ac:dyDescent="0.25">
      <c r="A2" s="163" t="s">
        <v>179</v>
      </c>
      <c r="B2" s="164"/>
      <c r="C2" s="164"/>
      <c r="D2" s="164"/>
      <c r="E2" s="164"/>
      <c r="F2" s="164"/>
      <c r="G2" s="165"/>
    </row>
    <row r="3" spans="1:9" s="74" customFormat="1" ht="20.100000000000001" customHeight="1" thickBot="1" x14ac:dyDescent="0.25">
      <c r="A3" s="169" t="s">
        <v>3</v>
      </c>
      <c r="B3" s="169" t="s">
        <v>4</v>
      </c>
      <c r="C3" s="169" t="s">
        <v>5</v>
      </c>
      <c r="D3" s="169" t="s">
        <v>6</v>
      </c>
      <c r="E3" s="171" t="s">
        <v>22</v>
      </c>
      <c r="F3" s="172"/>
      <c r="G3" s="173"/>
    </row>
    <row r="4" spans="1:9" s="74" customFormat="1" ht="15.75" customHeight="1" thickBot="1" x14ac:dyDescent="0.25">
      <c r="A4" s="170"/>
      <c r="B4" s="170"/>
      <c r="C4" s="170"/>
      <c r="D4" s="170"/>
      <c r="E4" s="101" t="s">
        <v>106</v>
      </c>
      <c r="F4" s="101" t="s">
        <v>107</v>
      </c>
      <c r="G4" s="100" t="s">
        <v>104</v>
      </c>
    </row>
    <row r="5" spans="1:9" s="74" customFormat="1" ht="24" customHeight="1" x14ac:dyDescent="0.2">
      <c r="A5" s="97" t="s">
        <v>7</v>
      </c>
      <c r="B5" s="77">
        <v>36</v>
      </c>
      <c r="C5" s="78"/>
      <c r="D5" s="79">
        <f>B5*C5</f>
        <v>0</v>
      </c>
      <c r="E5" s="79">
        <f>(D5*49%)*1.1</f>
        <v>0</v>
      </c>
      <c r="F5" s="79">
        <f>(D5*51%)*1.2</f>
        <v>0</v>
      </c>
      <c r="G5" s="79">
        <f>SUM(E5:F5)</f>
        <v>0</v>
      </c>
    </row>
    <row r="6" spans="1:9" s="74" customFormat="1" ht="24" customHeight="1" x14ac:dyDescent="0.2">
      <c r="A6" s="98" t="s">
        <v>8</v>
      </c>
      <c r="B6" s="81">
        <v>1</v>
      </c>
      <c r="C6" s="82"/>
      <c r="D6" s="83">
        <f t="shared" ref="D6:D22" si="0">B6*C6</f>
        <v>0</v>
      </c>
      <c r="E6" s="83">
        <f>(D6*49%)*1.1</f>
        <v>0</v>
      </c>
      <c r="F6" s="83">
        <f>(D6*51%)*1.2</f>
        <v>0</v>
      </c>
      <c r="G6" s="83">
        <f t="shared" ref="G6:G22" si="1">SUM(E6:F6)</f>
        <v>0</v>
      </c>
    </row>
    <row r="7" spans="1:9" s="74" customFormat="1" ht="24" customHeight="1" x14ac:dyDescent="0.2">
      <c r="A7" s="98" t="s">
        <v>18</v>
      </c>
      <c r="B7" s="81">
        <v>0</v>
      </c>
      <c r="C7" s="82"/>
      <c r="D7" s="83">
        <f t="shared" si="0"/>
        <v>0</v>
      </c>
      <c r="E7" s="83">
        <f t="shared" ref="E7:E22" si="2">(D7*49%)*1.1</f>
        <v>0</v>
      </c>
      <c r="F7" s="83">
        <f t="shared" ref="F7:F22" si="3">(D7*51%)*1.2</f>
        <v>0</v>
      </c>
      <c r="G7" s="83">
        <f t="shared" si="1"/>
        <v>0</v>
      </c>
      <c r="I7" s="80"/>
    </row>
    <row r="8" spans="1:9" s="74" customFormat="1" ht="24" customHeight="1" x14ac:dyDescent="0.2">
      <c r="A8" s="98" t="s">
        <v>9</v>
      </c>
      <c r="B8" s="81">
        <v>51</v>
      </c>
      <c r="C8" s="82"/>
      <c r="D8" s="83">
        <f t="shared" si="0"/>
        <v>0</v>
      </c>
      <c r="E8" s="83">
        <f t="shared" si="2"/>
        <v>0</v>
      </c>
      <c r="F8" s="83">
        <f t="shared" si="3"/>
        <v>0</v>
      </c>
      <c r="G8" s="83">
        <f t="shared" si="1"/>
        <v>0</v>
      </c>
    </row>
    <row r="9" spans="1:9" s="74" customFormat="1" ht="24" customHeight="1" x14ac:dyDescent="0.2">
      <c r="A9" s="98" t="s">
        <v>10</v>
      </c>
      <c r="B9" s="93">
        <v>0</v>
      </c>
      <c r="C9" s="82"/>
      <c r="D9" s="83">
        <f t="shared" si="0"/>
        <v>0</v>
      </c>
      <c r="E9" s="83">
        <f t="shared" si="2"/>
        <v>0</v>
      </c>
      <c r="F9" s="83">
        <f t="shared" si="3"/>
        <v>0</v>
      </c>
      <c r="G9" s="83">
        <f t="shared" si="1"/>
        <v>0</v>
      </c>
    </row>
    <row r="10" spans="1:9" s="74" customFormat="1" ht="24" customHeight="1" x14ac:dyDescent="0.2">
      <c r="A10" s="98" t="s">
        <v>11</v>
      </c>
      <c r="B10" s="93">
        <v>5</v>
      </c>
      <c r="C10" s="82"/>
      <c r="D10" s="83">
        <f t="shared" si="0"/>
        <v>0</v>
      </c>
      <c r="E10" s="83">
        <f t="shared" si="2"/>
        <v>0</v>
      </c>
      <c r="F10" s="83">
        <f t="shared" si="3"/>
        <v>0</v>
      </c>
      <c r="G10" s="83">
        <f t="shared" si="1"/>
        <v>0</v>
      </c>
    </row>
    <row r="11" spans="1:9" s="74" customFormat="1" ht="24" customHeight="1" x14ac:dyDescent="0.2">
      <c r="A11" s="98" t="s">
        <v>12</v>
      </c>
      <c r="B11" s="93">
        <v>0</v>
      </c>
      <c r="C11" s="82"/>
      <c r="D11" s="83">
        <f t="shared" si="0"/>
        <v>0</v>
      </c>
      <c r="E11" s="83">
        <f t="shared" si="2"/>
        <v>0</v>
      </c>
      <c r="F11" s="83">
        <f t="shared" si="3"/>
        <v>0</v>
      </c>
      <c r="G11" s="83">
        <f t="shared" si="1"/>
        <v>0</v>
      </c>
    </row>
    <row r="12" spans="1:9" s="74" customFormat="1" ht="24" customHeight="1" x14ac:dyDescent="0.2">
      <c r="A12" s="98" t="s">
        <v>13</v>
      </c>
      <c r="B12" s="93">
        <v>0</v>
      </c>
      <c r="C12" s="82"/>
      <c r="D12" s="83">
        <f t="shared" si="0"/>
        <v>0</v>
      </c>
      <c r="E12" s="83">
        <f t="shared" si="2"/>
        <v>0</v>
      </c>
      <c r="F12" s="83">
        <f t="shared" si="3"/>
        <v>0</v>
      </c>
      <c r="G12" s="83">
        <f t="shared" si="1"/>
        <v>0</v>
      </c>
    </row>
    <row r="13" spans="1:9" s="74" customFormat="1" ht="24" customHeight="1" x14ac:dyDescent="0.2">
      <c r="A13" s="98" t="s">
        <v>14</v>
      </c>
      <c r="B13" s="81">
        <v>0</v>
      </c>
      <c r="C13" s="82"/>
      <c r="D13" s="83">
        <f t="shared" si="0"/>
        <v>0</v>
      </c>
      <c r="E13" s="83">
        <f t="shared" si="2"/>
        <v>0</v>
      </c>
      <c r="F13" s="83">
        <f t="shared" si="3"/>
        <v>0</v>
      </c>
      <c r="G13" s="83">
        <f t="shared" si="1"/>
        <v>0</v>
      </c>
    </row>
    <row r="14" spans="1:9" s="90" customFormat="1" ht="9.9499999999999993" customHeight="1" x14ac:dyDescent="0.2">
      <c r="A14" s="99"/>
      <c r="B14" s="94"/>
      <c r="C14" s="95"/>
      <c r="D14" s="95"/>
      <c r="E14" s="95"/>
      <c r="F14" s="95"/>
      <c r="G14" s="95"/>
    </row>
    <row r="15" spans="1:9" s="74" customFormat="1" ht="24" customHeight="1" x14ac:dyDescent="0.2">
      <c r="A15" s="98" t="s">
        <v>28</v>
      </c>
      <c r="B15" s="81">
        <v>0</v>
      </c>
      <c r="C15" s="82"/>
      <c r="D15" s="83">
        <f t="shared" si="0"/>
        <v>0</v>
      </c>
      <c r="E15" s="83">
        <f t="shared" si="2"/>
        <v>0</v>
      </c>
      <c r="F15" s="83">
        <f t="shared" si="3"/>
        <v>0</v>
      </c>
      <c r="G15" s="83">
        <f t="shared" si="1"/>
        <v>0</v>
      </c>
    </row>
    <row r="16" spans="1:9" s="74" customFormat="1" ht="24" customHeight="1" x14ac:dyDescent="0.2">
      <c r="A16" s="91" t="s">
        <v>15</v>
      </c>
      <c r="B16" s="81">
        <v>0</v>
      </c>
      <c r="C16" s="82"/>
      <c r="D16" s="83">
        <f t="shared" si="0"/>
        <v>0</v>
      </c>
      <c r="E16" s="83">
        <f t="shared" si="2"/>
        <v>0</v>
      </c>
      <c r="F16" s="83">
        <f t="shared" si="3"/>
        <v>0</v>
      </c>
      <c r="G16" s="83">
        <f t="shared" si="1"/>
        <v>0</v>
      </c>
    </row>
    <row r="17" spans="1:7" s="90" customFormat="1" ht="9.9499999999999993" customHeight="1" x14ac:dyDescent="0.2">
      <c r="A17" s="99"/>
      <c r="B17" s="94"/>
      <c r="C17" s="95"/>
      <c r="D17" s="95"/>
      <c r="E17" s="95"/>
      <c r="F17" s="95"/>
      <c r="G17" s="95"/>
    </row>
    <row r="18" spans="1:7" s="74" customFormat="1" ht="24" customHeight="1" x14ac:dyDescent="0.2">
      <c r="A18" s="91" t="s">
        <v>16</v>
      </c>
      <c r="B18" s="81">
        <v>0</v>
      </c>
      <c r="C18" s="82"/>
      <c r="D18" s="83">
        <f t="shared" si="0"/>
        <v>0</v>
      </c>
      <c r="E18" s="83">
        <f t="shared" si="2"/>
        <v>0</v>
      </c>
      <c r="F18" s="83">
        <f t="shared" si="3"/>
        <v>0</v>
      </c>
      <c r="G18" s="83">
        <f t="shared" si="1"/>
        <v>0</v>
      </c>
    </row>
    <row r="19" spans="1:7" s="90" customFormat="1" ht="9.9499999999999993" customHeight="1" x14ac:dyDescent="0.2">
      <c r="A19" s="99"/>
      <c r="B19" s="94"/>
      <c r="C19" s="95"/>
      <c r="D19" s="95"/>
      <c r="E19" s="95"/>
      <c r="F19" s="95"/>
      <c r="G19" s="95"/>
    </row>
    <row r="20" spans="1:7" s="74" customFormat="1" ht="24" customHeight="1" x14ac:dyDescent="0.2">
      <c r="A20" s="91" t="s">
        <v>17</v>
      </c>
      <c r="B20" s="81">
        <v>2</v>
      </c>
      <c r="C20" s="82"/>
      <c r="D20" s="83">
        <f t="shared" si="0"/>
        <v>0</v>
      </c>
      <c r="E20" s="83">
        <f t="shared" si="2"/>
        <v>0</v>
      </c>
      <c r="F20" s="83">
        <f t="shared" si="3"/>
        <v>0</v>
      </c>
      <c r="G20" s="83">
        <f t="shared" si="1"/>
        <v>0</v>
      </c>
    </row>
    <row r="21" spans="1:7" s="90" customFormat="1" ht="9.9499999999999993" customHeight="1" x14ac:dyDescent="0.2">
      <c r="A21" s="99"/>
      <c r="B21" s="94"/>
      <c r="C21" s="95"/>
      <c r="D21" s="95"/>
      <c r="E21" s="95"/>
      <c r="F21" s="95"/>
      <c r="G21" s="95"/>
    </row>
    <row r="22" spans="1:7" s="74" customFormat="1" ht="24" customHeight="1" x14ac:dyDescent="0.2">
      <c r="A22" s="91" t="s">
        <v>64</v>
      </c>
      <c r="B22" s="81">
        <v>1</v>
      </c>
      <c r="C22" s="82"/>
      <c r="D22" s="83">
        <f t="shared" si="0"/>
        <v>0</v>
      </c>
      <c r="E22" s="83">
        <f t="shared" si="2"/>
        <v>0</v>
      </c>
      <c r="F22" s="83">
        <f t="shared" si="3"/>
        <v>0</v>
      </c>
      <c r="G22" s="83">
        <f t="shared" si="1"/>
        <v>0</v>
      </c>
    </row>
    <row r="23" spans="1:7" s="90" customFormat="1" ht="9.9499999999999993" customHeight="1" thickBot="1" x14ac:dyDescent="0.25">
      <c r="A23" s="99"/>
      <c r="B23" s="94"/>
      <c r="C23" s="95"/>
      <c r="D23" s="95"/>
      <c r="E23" s="95"/>
      <c r="F23" s="95"/>
      <c r="G23" s="95"/>
    </row>
    <row r="24" spans="1:7" s="85" customFormat="1" ht="39.75" customHeight="1" thickBot="1" x14ac:dyDescent="0.25">
      <c r="A24" s="166" t="s">
        <v>95</v>
      </c>
      <c r="B24" s="167"/>
      <c r="C24" s="168"/>
      <c r="D24" s="84">
        <f>SUM(D5:D23)</f>
        <v>0</v>
      </c>
      <c r="E24" s="102"/>
      <c r="F24" s="103"/>
      <c r="G24" s="84">
        <f>SUM(G5:G23)</f>
        <v>0</v>
      </c>
    </row>
    <row r="25" spans="1:7" x14ac:dyDescent="0.2">
      <c r="D25" s="87"/>
      <c r="E25" s="87"/>
      <c r="F25" s="87"/>
      <c r="G25" s="88"/>
    </row>
    <row r="26" spans="1:7" x14ac:dyDescent="0.2">
      <c r="C26" s="7"/>
      <c r="D26" s="8" t="s">
        <v>92</v>
      </c>
      <c r="E26" s="8"/>
      <c r="F26" s="8"/>
    </row>
    <row r="28" spans="1:7" x14ac:dyDescent="0.2">
      <c r="A28" s="89" t="s">
        <v>96</v>
      </c>
    </row>
  </sheetData>
  <mergeCells count="8">
    <mergeCell ref="A24:C24"/>
    <mergeCell ref="A1:G1"/>
    <mergeCell ref="A2:G2"/>
    <mergeCell ref="A3:A4"/>
    <mergeCell ref="B3:B4"/>
    <mergeCell ref="C3:C4"/>
    <mergeCell ref="D3:D4"/>
    <mergeCell ref="E3:G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69" orientation="portrait" r:id="rId1"/>
  <headerFooter alignWithMargins="0">
    <oddHeader>&amp;C&amp;"Arial,Gras"&amp;16INVENTAIRE MATERIEL SSI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A2" sqref="A2:E2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180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105</v>
      </c>
    </row>
    <row r="4" spans="1:7" s="74" customFormat="1" ht="24" customHeight="1" x14ac:dyDescent="0.2">
      <c r="A4" s="97" t="s">
        <v>7</v>
      </c>
      <c r="B4" s="77">
        <v>21</v>
      </c>
      <c r="C4" s="78"/>
      <c r="D4" s="79">
        <f>B4*C4</f>
        <v>0</v>
      </c>
      <c r="E4" s="79">
        <f>D4*1.1</f>
        <v>0</v>
      </c>
    </row>
    <row r="5" spans="1:7" s="74" customFormat="1" ht="24" customHeight="1" x14ac:dyDescent="0.2">
      <c r="A5" s="98" t="s">
        <v>8</v>
      </c>
      <c r="B5" s="81">
        <v>4</v>
      </c>
      <c r="C5" s="82"/>
      <c r="D5" s="83">
        <f t="shared" ref="D5:D21" si="0">B5*C5</f>
        <v>0</v>
      </c>
      <c r="E5" s="83">
        <f>D5*1.1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D6*1.1</f>
        <v>0</v>
      </c>
      <c r="G6" s="80"/>
    </row>
    <row r="7" spans="1:7" s="74" customFormat="1" ht="24" customHeight="1" x14ac:dyDescent="0.2">
      <c r="A7" s="98" t="s">
        <v>9</v>
      </c>
      <c r="B7" s="81">
        <v>37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2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1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83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83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83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1</v>
      </c>
      <c r="C21" s="82"/>
      <c r="D21" s="83">
        <f t="shared" si="0"/>
        <v>0</v>
      </c>
      <c r="E21" s="83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I3" sqref="I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168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A3" sqref="A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182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42" t="s">
        <v>4</v>
      </c>
      <c r="C3" s="142" t="s">
        <v>5</v>
      </c>
      <c r="D3" s="142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1" si="1">D6*1.2</f>
        <v>0</v>
      </c>
      <c r="G6" s="80"/>
    </row>
    <row r="7" spans="1:7" s="74" customFormat="1" ht="24" customHeight="1" x14ac:dyDescent="0.2">
      <c r="A7" s="98" t="s">
        <v>9</v>
      </c>
      <c r="B7" s="81">
        <v>1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E23" sqref="E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127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E23" sqref="E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128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0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6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E23" sqref="E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129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 tint="0.59999389629810485"/>
    <pageSetUpPr fitToPage="1"/>
  </sheetPr>
  <dimension ref="A1:G27"/>
  <sheetViews>
    <sheetView showGridLines="0" view="pageBreakPreview" zoomScaleNormal="100" zoomScaleSheetLayoutView="100" workbookViewId="0">
      <selection activeCell="A2" sqref="A2:E2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181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0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1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4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1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1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thickBot="1" x14ac:dyDescent="0.25">
      <c r="A22" s="99"/>
      <c r="B22" s="94"/>
      <c r="C22" s="95"/>
      <c r="D22" s="95"/>
      <c r="E22" s="95"/>
    </row>
    <row r="23" spans="1:5" s="85" customFormat="1" ht="39.75" customHeight="1" thickBot="1" x14ac:dyDescent="0.25">
      <c r="A23" s="166" t="s">
        <v>95</v>
      </c>
      <c r="B23" s="167"/>
      <c r="C23" s="168"/>
      <c r="D23" s="84">
        <f>SUM(D4:D22)</f>
        <v>0</v>
      </c>
      <c r="E23" s="84">
        <f>SUM(E4:E22)</f>
        <v>0</v>
      </c>
    </row>
    <row r="24" spans="1:5" x14ac:dyDescent="0.2">
      <c r="D24" s="87"/>
      <c r="E24" s="88"/>
    </row>
    <row r="25" spans="1:5" x14ac:dyDescent="0.2">
      <c r="C25" s="7"/>
      <c r="D25" s="8" t="s">
        <v>92</v>
      </c>
    </row>
    <row r="27" spans="1:5" x14ac:dyDescent="0.2">
      <c r="A27" s="89" t="s">
        <v>96</v>
      </c>
    </row>
  </sheetData>
  <mergeCells count="3">
    <mergeCell ref="A1:E1"/>
    <mergeCell ref="A2:E2"/>
    <mergeCell ref="A23:C2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J19" sqref="J19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109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74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12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115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16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24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2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2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:B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110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23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6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43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3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1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C23" sqref="C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111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8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16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2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E25" sqref="E25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161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6" t="s">
        <v>4</v>
      </c>
      <c r="C3" s="136" t="s">
        <v>5</v>
      </c>
      <c r="D3" s="136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0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1</v>
      </c>
      <c r="C6" s="82"/>
      <c r="D6" s="83">
        <f t="shared" si="0"/>
        <v>0</v>
      </c>
      <c r="E6" s="83">
        <f t="shared" ref="E6:E23" si="1">D6*1.2</f>
        <v>0</v>
      </c>
      <c r="G6" s="80"/>
    </row>
    <row r="7" spans="1:7" s="74" customFormat="1" ht="24" customHeight="1" x14ac:dyDescent="0.2">
      <c r="A7" s="98" t="s">
        <v>9</v>
      </c>
      <c r="B7" s="81">
        <v>0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1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1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112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8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5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40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5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15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2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6" tint="0.59999389629810485"/>
    <pageSetUpPr fitToPage="1"/>
  </sheetPr>
  <dimension ref="A1:G29"/>
  <sheetViews>
    <sheetView showGridLines="0" view="pageBreakPreview" topLeftCell="A4" zoomScale="90" zoomScaleNormal="100" zoomScaleSheetLayoutView="90" workbookViewId="0">
      <selection activeCell="E23" sqref="E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112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46" t="s">
        <v>4</v>
      </c>
      <c r="C3" s="146" t="s">
        <v>5</v>
      </c>
      <c r="D3" s="146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3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3" si="1">D6*1.2</f>
        <v>0</v>
      </c>
      <c r="G6" s="80"/>
    </row>
    <row r="7" spans="1:7" s="74" customFormat="1" ht="24" customHeight="1" x14ac:dyDescent="0.2">
      <c r="A7" s="98" t="s">
        <v>9</v>
      </c>
      <c r="B7" s="81">
        <v>14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6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1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6" tint="0.59999389629810485"/>
    <pageSetUpPr fitToPage="1"/>
  </sheetPr>
  <dimension ref="A1:G30"/>
  <sheetViews>
    <sheetView showGridLines="0" view="pageBreakPreview" zoomScale="90" zoomScaleNormal="100" zoomScaleSheetLayoutView="90" workbookViewId="0">
      <selection activeCell="B4" sqref="B4:B24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158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4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4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162</v>
      </c>
      <c r="B8" s="81">
        <v>9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10</v>
      </c>
      <c r="B9" s="93">
        <v>3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11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12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13</v>
      </c>
      <c r="B12" s="93">
        <v>0</v>
      </c>
      <c r="C12" s="82"/>
      <c r="D12" s="83">
        <f t="shared" si="0"/>
        <v>0</v>
      </c>
      <c r="E12" s="83">
        <f t="shared" si="1"/>
        <v>0</v>
      </c>
    </row>
    <row r="13" spans="1:7" s="74" customFormat="1" ht="24" customHeight="1" x14ac:dyDescent="0.2">
      <c r="A13" s="98" t="s">
        <v>14</v>
      </c>
      <c r="B13" s="81">
        <v>0</v>
      </c>
      <c r="C13" s="82"/>
      <c r="D13" s="83">
        <f t="shared" si="0"/>
        <v>0</v>
      </c>
      <c r="E13" s="83">
        <f t="shared" si="1"/>
        <v>0</v>
      </c>
    </row>
    <row r="14" spans="1:7" s="90" customFormat="1" ht="9.9499999999999993" customHeight="1" x14ac:dyDescent="0.2">
      <c r="A14" s="99"/>
      <c r="B14" s="94"/>
      <c r="C14" s="95"/>
      <c r="D14" s="95"/>
      <c r="E14" s="95"/>
    </row>
    <row r="15" spans="1:7" s="74" customFormat="1" ht="24" customHeight="1" x14ac:dyDescent="0.2">
      <c r="A15" s="98" t="s">
        <v>28</v>
      </c>
      <c r="B15" s="81">
        <v>0</v>
      </c>
      <c r="C15" s="82"/>
      <c r="D15" s="83">
        <f t="shared" si="0"/>
        <v>0</v>
      </c>
      <c r="E15" s="83">
        <f t="shared" si="1"/>
        <v>0</v>
      </c>
    </row>
    <row r="16" spans="1:7" s="74" customFormat="1" ht="24" customHeight="1" x14ac:dyDescent="0.2">
      <c r="A16" s="91" t="s">
        <v>15</v>
      </c>
      <c r="B16" s="81">
        <v>0</v>
      </c>
      <c r="C16" s="82"/>
      <c r="D16" s="83">
        <f t="shared" si="0"/>
        <v>0</v>
      </c>
      <c r="E16" s="92">
        <f t="shared" si="1"/>
        <v>0</v>
      </c>
    </row>
    <row r="17" spans="1:5" s="90" customFormat="1" ht="9.9499999999999993" customHeight="1" x14ac:dyDescent="0.2">
      <c r="A17" s="99"/>
      <c r="B17" s="94"/>
      <c r="C17" s="95"/>
      <c r="D17" s="95"/>
      <c r="E17" s="95"/>
    </row>
    <row r="18" spans="1:5" s="74" customFormat="1" ht="24" customHeight="1" x14ac:dyDescent="0.2">
      <c r="A18" s="91" t="s">
        <v>16</v>
      </c>
      <c r="B18" s="81">
        <v>0</v>
      </c>
      <c r="C18" s="82"/>
      <c r="D18" s="83">
        <f t="shared" si="0"/>
        <v>0</v>
      </c>
      <c r="E18" s="92">
        <f t="shared" si="1"/>
        <v>0</v>
      </c>
    </row>
    <row r="19" spans="1:5" s="90" customFormat="1" ht="9.9499999999999993" customHeight="1" x14ac:dyDescent="0.2">
      <c r="A19" s="99"/>
      <c r="B19" s="94"/>
      <c r="C19" s="95"/>
      <c r="D19" s="95"/>
      <c r="E19" s="95"/>
    </row>
    <row r="20" spans="1:5" s="74" customFormat="1" ht="24" customHeight="1" x14ac:dyDescent="0.2">
      <c r="A20" s="91" t="s">
        <v>17</v>
      </c>
      <c r="B20" s="81">
        <v>0</v>
      </c>
      <c r="C20" s="82"/>
      <c r="D20" s="83">
        <f t="shared" si="0"/>
        <v>0</v>
      </c>
      <c r="E20" s="92">
        <f t="shared" si="1"/>
        <v>0</v>
      </c>
    </row>
    <row r="21" spans="1:5" s="90" customFormat="1" ht="9.9499999999999993" customHeight="1" x14ac:dyDescent="0.2">
      <c r="A21" s="99"/>
      <c r="B21" s="94"/>
      <c r="C21" s="95"/>
      <c r="D21" s="95"/>
      <c r="E21" s="95"/>
    </row>
    <row r="22" spans="1:5" s="74" customFormat="1" ht="24" customHeight="1" x14ac:dyDescent="0.2">
      <c r="A22" s="91" t="s">
        <v>64</v>
      </c>
      <c r="B22" s="81">
        <v>0</v>
      </c>
      <c r="C22" s="82"/>
      <c r="D22" s="83">
        <f t="shared" si="0"/>
        <v>0</v>
      </c>
      <c r="E22" s="92">
        <f t="shared" si="1"/>
        <v>0</v>
      </c>
    </row>
    <row r="23" spans="1:5" s="90" customFormat="1" ht="9.9499999999999993" customHeight="1" x14ac:dyDescent="0.2">
      <c r="A23" s="99"/>
      <c r="B23" s="94"/>
      <c r="C23" s="95"/>
      <c r="D23" s="95"/>
      <c r="E23" s="95"/>
    </row>
    <row r="24" spans="1:5" s="74" customFormat="1" ht="30" customHeight="1" x14ac:dyDescent="0.2">
      <c r="A24" s="91" t="s">
        <v>19</v>
      </c>
      <c r="B24" s="81">
        <v>0</v>
      </c>
      <c r="C24" s="82"/>
      <c r="D24" s="83">
        <f t="shared" si="0"/>
        <v>0</v>
      </c>
      <c r="E24" s="92">
        <f t="shared" si="1"/>
        <v>0</v>
      </c>
    </row>
    <row r="25" spans="1:5" s="90" customFormat="1" ht="9.9499999999999993" customHeight="1" thickBot="1" x14ac:dyDescent="0.25">
      <c r="A25" s="99"/>
      <c r="B25" s="94"/>
      <c r="C25" s="95"/>
      <c r="D25" s="95"/>
      <c r="E25" s="95"/>
    </row>
    <row r="26" spans="1:5" s="85" customFormat="1" ht="39.75" customHeight="1" thickBot="1" x14ac:dyDescent="0.25">
      <c r="A26" s="166" t="s">
        <v>95</v>
      </c>
      <c r="B26" s="167"/>
      <c r="C26" s="168"/>
      <c r="D26" s="84">
        <f>SUM(D4:D25)</f>
        <v>0</v>
      </c>
      <c r="E26" s="84">
        <f>SUM(E4:E25)</f>
        <v>0</v>
      </c>
    </row>
    <row r="27" spans="1:5" x14ac:dyDescent="0.2">
      <c r="D27" s="87"/>
      <c r="E27" s="88"/>
    </row>
    <row r="28" spans="1:5" x14ac:dyDescent="0.2">
      <c r="C28" s="7"/>
      <c r="D28" s="8" t="s">
        <v>92</v>
      </c>
    </row>
    <row r="30" spans="1:5" x14ac:dyDescent="0.2">
      <c r="A30" s="89" t="s">
        <v>96</v>
      </c>
    </row>
  </sheetData>
  <mergeCells count="3">
    <mergeCell ref="A1:E1"/>
    <mergeCell ref="A2:E2"/>
    <mergeCell ref="A26:C26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:B12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159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3" si="1">D6*1.2</f>
        <v>0</v>
      </c>
      <c r="G6" s="80"/>
    </row>
    <row r="7" spans="1:7" s="74" customFormat="1" ht="24" customHeight="1" x14ac:dyDescent="0.2">
      <c r="A7" s="98" t="s">
        <v>9</v>
      </c>
      <c r="B7" s="81">
        <v>4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1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:B12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160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135" t="s">
        <v>4</v>
      </c>
      <c r="C3" s="135" t="s">
        <v>5</v>
      </c>
      <c r="D3" s="13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0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23" si="1">D6*1.2</f>
        <v>0</v>
      </c>
      <c r="G6" s="80"/>
    </row>
    <row r="7" spans="1:7" s="74" customFormat="1" ht="24" customHeight="1" x14ac:dyDescent="0.2">
      <c r="A7" s="98" t="s">
        <v>9</v>
      </c>
      <c r="B7" s="81">
        <v>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2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si="1"/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1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1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1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1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6" tint="0.59999389629810485"/>
    <pageSetUpPr fitToPage="1"/>
  </sheetPr>
  <dimension ref="A1:I30"/>
  <sheetViews>
    <sheetView showGridLines="0" view="pageBreakPreview" zoomScale="90" zoomScaleNormal="100" zoomScaleSheetLayoutView="90" workbookViewId="0">
      <selection activeCell="L26" sqref="L26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6" width="16.7109375" style="86" customWidth="1"/>
    <col min="7" max="7" width="18.42578125" style="86" customWidth="1"/>
    <col min="8" max="256" width="11.42578125" style="6"/>
    <col min="257" max="257" width="6.7109375" style="6" customWidth="1"/>
    <col min="258" max="258" width="6.28515625" style="6" customWidth="1"/>
    <col min="259" max="259" width="38" style="6" customWidth="1"/>
    <col min="260" max="260" width="13.140625" style="6" customWidth="1"/>
    <col min="261" max="263" width="16.7109375" style="6" customWidth="1"/>
    <col min="264" max="512" width="11.42578125" style="6"/>
    <col min="513" max="513" width="6.7109375" style="6" customWidth="1"/>
    <col min="514" max="514" width="6.28515625" style="6" customWidth="1"/>
    <col min="515" max="515" width="38" style="6" customWidth="1"/>
    <col min="516" max="516" width="13.140625" style="6" customWidth="1"/>
    <col min="517" max="519" width="16.7109375" style="6" customWidth="1"/>
    <col min="520" max="768" width="11.42578125" style="6"/>
    <col min="769" max="769" width="6.7109375" style="6" customWidth="1"/>
    <col min="770" max="770" width="6.28515625" style="6" customWidth="1"/>
    <col min="771" max="771" width="38" style="6" customWidth="1"/>
    <col min="772" max="772" width="13.140625" style="6" customWidth="1"/>
    <col min="773" max="775" width="16.7109375" style="6" customWidth="1"/>
    <col min="776" max="1024" width="11.42578125" style="6"/>
    <col min="1025" max="1025" width="6.7109375" style="6" customWidth="1"/>
    <col min="1026" max="1026" width="6.28515625" style="6" customWidth="1"/>
    <col min="1027" max="1027" width="38" style="6" customWidth="1"/>
    <col min="1028" max="1028" width="13.140625" style="6" customWidth="1"/>
    <col min="1029" max="1031" width="16.7109375" style="6" customWidth="1"/>
    <col min="1032" max="1280" width="11.42578125" style="6"/>
    <col min="1281" max="1281" width="6.7109375" style="6" customWidth="1"/>
    <col min="1282" max="1282" width="6.28515625" style="6" customWidth="1"/>
    <col min="1283" max="1283" width="38" style="6" customWidth="1"/>
    <col min="1284" max="1284" width="13.140625" style="6" customWidth="1"/>
    <col min="1285" max="1287" width="16.7109375" style="6" customWidth="1"/>
    <col min="1288" max="1536" width="11.42578125" style="6"/>
    <col min="1537" max="1537" width="6.7109375" style="6" customWidth="1"/>
    <col min="1538" max="1538" width="6.28515625" style="6" customWidth="1"/>
    <col min="1539" max="1539" width="38" style="6" customWidth="1"/>
    <col min="1540" max="1540" width="13.140625" style="6" customWidth="1"/>
    <col min="1541" max="1543" width="16.7109375" style="6" customWidth="1"/>
    <col min="1544" max="1792" width="11.42578125" style="6"/>
    <col min="1793" max="1793" width="6.7109375" style="6" customWidth="1"/>
    <col min="1794" max="1794" width="6.28515625" style="6" customWidth="1"/>
    <col min="1795" max="1795" width="38" style="6" customWidth="1"/>
    <col min="1796" max="1796" width="13.140625" style="6" customWidth="1"/>
    <col min="1797" max="1799" width="16.7109375" style="6" customWidth="1"/>
    <col min="1800" max="2048" width="11.42578125" style="6"/>
    <col min="2049" max="2049" width="6.7109375" style="6" customWidth="1"/>
    <col min="2050" max="2050" width="6.28515625" style="6" customWidth="1"/>
    <col min="2051" max="2051" width="38" style="6" customWidth="1"/>
    <col min="2052" max="2052" width="13.140625" style="6" customWidth="1"/>
    <col min="2053" max="2055" width="16.7109375" style="6" customWidth="1"/>
    <col min="2056" max="2304" width="11.42578125" style="6"/>
    <col min="2305" max="2305" width="6.7109375" style="6" customWidth="1"/>
    <col min="2306" max="2306" width="6.28515625" style="6" customWidth="1"/>
    <col min="2307" max="2307" width="38" style="6" customWidth="1"/>
    <col min="2308" max="2308" width="13.140625" style="6" customWidth="1"/>
    <col min="2309" max="2311" width="16.7109375" style="6" customWidth="1"/>
    <col min="2312" max="2560" width="11.42578125" style="6"/>
    <col min="2561" max="2561" width="6.7109375" style="6" customWidth="1"/>
    <col min="2562" max="2562" width="6.28515625" style="6" customWidth="1"/>
    <col min="2563" max="2563" width="38" style="6" customWidth="1"/>
    <col min="2564" max="2564" width="13.140625" style="6" customWidth="1"/>
    <col min="2565" max="2567" width="16.7109375" style="6" customWidth="1"/>
    <col min="2568" max="2816" width="11.42578125" style="6"/>
    <col min="2817" max="2817" width="6.7109375" style="6" customWidth="1"/>
    <col min="2818" max="2818" width="6.28515625" style="6" customWidth="1"/>
    <col min="2819" max="2819" width="38" style="6" customWidth="1"/>
    <col min="2820" max="2820" width="13.140625" style="6" customWidth="1"/>
    <col min="2821" max="2823" width="16.7109375" style="6" customWidth="1"/>
    <col min="2824" max="3072" width="11.42578125" style="6"/>
    <col min="3073" max="3073" width="6.7109375" style="6" customWidth="1"/>
    <col min="3074" max="3074" width="6.28515625" style="6" customWidth="1"/>
    <col min="3075" max="3075" width="38" style="6" customWidth="1"/>
    <col min="3076" max="3076" width="13.140625" style="6" customWidth="1"/>
    <col min="3077" max="3079" width="16.7109375" style="6" customWidth="1"/>
    <col min="3080" max="3328" width="11.42578125" style="6"/>
    <col min="3329" max="3329" width="6.7109375" style="6" customWidth="1"/>
    <col min="3330" max="3330" width="6.28515625" style="6" customWidth="1"/>
    <col min="3331" max="3331" width="38" style="6" customWidth="1"/>
    <col min="3332" max="3332" width="13.140625" style="6" customWidth="1"/>
    <col min="3333" max="3335" width="16.7109375" style="6" customWidth="1"/>
    <col min="3336" max="3584" width="11.42578125" style="6"/>
    <col min="3585" max="3585" width="6.7109375" style="6" customWidth="1"/>
    <col min="3586" max="3586" width="6.28515625" style="6" customWidth="1"/>
    <col min="3587" max="3587" width="38" style="6" customWidth="1"/>
    <col min="3588" max="3588" width="13.140625" style="6" customWidth="1"/>
    <col min="3589" max="3591" width="16.7109375" style="6" customWidth="1"/>
    <col min="3592" max="3840" width="11.42578125" style="6"/>
    <col min="3841" max="3841" width="6.7109375" style="6" customWidth="1"/>
    <col min="3842" max="3842" width="6.28515625" style="6" customWidth="1"/>
    <col min="3843" max="3843" width="38" style="6" customWidth="1"/>
    <col min="3844" max="3844" width="13.140625" style="6" customWidth="1"/>
    <col min="3845" max="3847" width="16.7109375" style="6" customWidth="1"/>
    <col min="3848" max="4096" width="11.42578125" style="6"/>
    <col min="4097" max="4097" width="6.7109375" style="6" customWidth="1"/>
    <col min="4098" max="4098" width="6.28515625" style="6" customWidth="1"/>
    <col min="4099" max="4099" width="38" style="6" customWidth="1"/>
    <col min="4100" max="4100" width="13.140625" style="6" customWidth="1"/>
    <col min="4101" max="4103" width="16.7109375" style="6" customWidth="1"/>
    <col min="4104" max="4352" width="11.42578125" style="6"/>
    <col min="4353" max="4353" width="6.7109375" style="6" customWidth="1"/>
    <col min="4354" max="4354" width="6.28515625" style="6" customWidth="1"/>
    <col min="4355" max="4355" width="38" style="6" customWidth="1"/>
    <col min="4356" max="4356" width="13.140625" style="6" customWidth="1"/>
    <col min="4357" max="4359" width="16.7109375" style="6" customWidth="1"/>
    <col min="4360" max="4608" width="11.42578125" style="6"/>
    <col min="4609" max="4609" width="6.7109375" style="6" customWidth="1"/>
    <col min="4610" max="4610" width="6.28515625" style="6" customWidth="1"/>
    <col min="4611" max="4611" width="38" style="6" customWidth="1"/>
    <col min="4612" max="4612" width="13.140625" style="6" customWidth="1"/>
    <col min="4613" max="4615" width="16.7109375" style="6" customWidth="1"/>
    <col min="4616" max="4864" width="11.42578125" style="6"/>
    <col min="4865" max="4865" width="6.7109375" style="6" customWidth="1"/>
    <col min="4866" max="4866" width="6.28515625" style="6" customWidth="1"/>
    <col min="4867" max="4867" width="38" style="6" customWidth="1"/>
    <col min="4868" max="4868" width="13.140625" style="6" customWidth="1"/>
    <col min="4869" max="4871" width="16.7109375" style="6" customWidth="1"/>
    <col min="4872" max="5120" width="11.42578125" style="6"/>
    <col min="5121" max="5121" width="6.7109375" style="6" customWidth="1"/>
    <col min="5122" max="5122" width="6.28515625" style="6" customWidth="1"/>
    <col min="5123" max="5123" width="38" style="6" customWidth="1"/>
    <col min="5124" max="5124" width="13.140625" style="6" customWidth="1"/>
    <col min="5125" max="5127" width="16.7109375" style="6" customWidth="1"/>
    <col min="5128" max="5376" width="11.42578125" style="6"/>
    <col min="5377" max="5377" width="6.7109375" style="6" customWidth="1"/>
    <col min="5378" max="5378" width="6.28515625" style="6" customWidth="1"/>
    <col min="5379" max="5379" width="38" style="6" customWidth="1"/>
    <col min="5380" max="5380" width="13.140625" style="6" customWidth="1"/>
    <col min="5381" max="5383" width="16.7109375" style="6" customWidth="1"/>
    <col min="5384" max="5632" width="11.42578125" style="6"/>
    <col min="5633" max="5633" width="6.7109375" style="6" customWidth="1"/>
    <col min="5634" max="5634" width="6.28515625" style="6" customWidth="1"/>
    <col min="5635" max="5635" width="38" style="6" customWidth="1"/>
    <col min="5636" max="5636" width="13.140625" style="6" customWidth="1"/>
    <col min="5637" max="5639" width="16.7109375" style="6" customWidth="1"/>
    <col min="5640" max="5888" width="11.42578125" style="6"/>
    <col min="5889" max="5889" width="6.7109375" style="6" customWidth="1"/>
    <col min="5890" max="5890" width="6.28515625" style="6" customWidth="1"/>
    <col min="5891" max="5891" width="38" style="6" customWidth="1"/>
    <col min="5892" max="5892" width="13.140625" style="6" customWidth="1"/>
    <col min="5893" max="5895" width="16.7109375" style="6" customWidth="1"/>
    <col min="5896" max="6144" width="11.42578125" style="6"/>
    <col min="6145" max="6145" width="6.7109375" style="6" customWidth="1"/>
    <col min="6146" max="6146" width="6.28515625" style="6" customWidth="1"/>
    <col min="6147" max="6147" width="38" style="6" customWidth="1"/>
    <col min="6148" max="6148" width="13.140625" style="6" customWidth="1"/>
    <col min="6149" max="6151" width="16.7109375" style="6" customWidth="1"/>
    <col min="6152" max="6400" width="11.42578125" style="6"/>
    <col min="6401" max="6401" width="6.7109375" style="6" customWidth="1"/>
    <col min="6402" max="6402" width="6.28515625" style="6" customWidth="1"/>
    <col min="6403" max="6403" width="38" style="6" customWidth="1"/>
    <col min="6404" max="6404" width="13.140625" style="6" customWidth="1"/>
    <col min="6405" max="6407" width="16.7109375" style="6" customWidth="1"/>
    <col min="6408" max="6656" width="11.42578125" style="6"/>
    <col min="6657" max="6657" width="6.7109375" style="6" customWidth="1"/>
    <col min="6658" max="6658" width="6.28515625" style="6" customWidth="1"/>
    <col min="6659" max="6659" width="38" style="6" customWidth="1"/>
    <col min="6660" max="6660" width="13.140625" style="6" customWidth="1"/>
    <col min="6661" max="6663" width="16.7109375" style="6" customWidth="1"/>
    <col min="6664" max="6912" width="11.42578125" style="6"/>
    <col min="6913" max="6913" width="6.7109375" style="6" customWidth="1"/>
    <col min="6914" max="6914" width="6.28515625" style="6" customWidth="1"/>
    <col min="6915" max="6915" width="38" style="6" customWidth="1"/>
    <col min="6916" max="6916" width="13.140625" style="6" customWidth="1"/>
    <col min="6917" max="6919" width="16.7109375" style="6" customWidth="1"/>
    <col min="6920" max="7168" width="11.42578125" style="6"/>
    <col min="7169" max="7169" width="6.7109375" style="6" customWidth="1"/>
    <col min="7170" max="7170" width="6.28515625" style="6" customWidth="1"/>
    <col min="7171" max="7171" width="38" style="6" customWidth="1"/>
    <col min="7172" max="7172" width="13.140625" style="6" customWidth="1"/>
    <col min="7173" max="7175" width="16.7109375" style="6" customWidth="1"/>
    <col min="7176" max="7424" width="11.42578125" style="6"/>
    <col min="7425" max="7425" width="6.7109375" style="6" customWidth="1"/>
    <col min="7426" max="7426" width="6.28515625" style="6" customWidth="1"/>
    <col min="7427" max="7427" width="38" style="6" customWidth="1"/>
    <col min="7428" max="7428" width="13.140625" style="6" customWidth="1"/>
    <col min="7429" max="7431" width="16.7109375" style="6" customWidth="1"/>
    <col min="7432" max="7680" width="11.42578125" style="6"/>
    <col min="7681" max="7681" width="6.7109375" style="6" customWidth="1"/>
    <col min="7682" max="7682" width="6.28515625" style="6" customWidth="1"/>
    <col min="7683" max="7683" width="38" style="6" customWidth="1"/>
    <col min="7684" max="7684" width="13.140625" style="6" customWidth="1"/>
    <col min="7685" max="7687" width="16.7109375" style="6" customWidth="1"/>
    <col min="7688" max="7936" width="11.42578125" style="6"/>
    <col min="7937" max="7937" width="6.7109375" style="6" customWidth="1"/>
    <col min="7938" max="7938" width="6.28515625" style="6" customWidth="1"/>
    <col min="7939" max="7939" width="38" style="6" customWidth="1"/>
    <col min="7940" max="7940" width="13.140625" style="6" customWidth="1"/>
    <col min="7941" max="7943" width="16.7109375" style="6" customWidth="1"/>
    <col min="7944" max="8192" width="11.42578125" style="6"/>
    <col min="8193" max="8193" width="6.7109375" style="6" customWidth="1"/>
    <col min="8194" max="8194" width="6.28515625" style="6" customWidth="1"/>
    <col min="8195" max="8195" width="38" style="6" customWidth="1"/>
    <col min="8196" max="8196" width="13.140625" style="6" customWidth="1"/>
    <col min="8197" max="8199" width="16.7109375" style="6" customWidth="1"/>
    <col min="8200" max="8448" width="11.42578125" style="6"/>
    <col min="8449" max="8449" width="6.7109375" style="6" customWidth="1"/>
    <col min="8450" max="8450" width="6.28515625" style="6" customWidth="1"/>
    <col min="8451" max="8451" width="38" style="6" customWidth="1"/>
    <col min="8452" max="8452" width="13.140625" style="6" customWidth="1"/>
    <col min="8453" max="8455" width="16.7109375" style="6" customWidth="1"/>
    <col min="8456" max="8704" width="11.42578125" style="6"/>
    <col min="8705" max="8705" width="6.7109375" style="6" customWidth="1"/>
    <col min="8706" max="8706" width="6.28515625" style="6" customWidth="1"/>
    <col min="8707" max="8707" width="38" style="6" customWidth="1"/>
    <col min="8708" max="8708" width="13.140625" style="6" customWidth="1"/>
    <col min="8709" max="8711" width="16.7109375" style="6" customWidth="1"/>
    <col min="8712" max="8960" width="11.42578125" style="6"/>
    <col min="8961" max="8961" width="6.7109375" style="6" customWidth="1"/>
    <col min="8962" max="8962" width="6.28515625" style="6" customWidth="1"/>
    <col min="8963" max="8963" width="38" style="6" customWidth="1"/>
    <col min="8964" max="8964" width="13.140625" style="6" customWidth="1"/>
    <col min="8965" max="8967" width="16.7109375" style="6" customWidth="1"/>
    <col min="8968" max="9216" width="11.42578125" style="6"/>
    <col min="9217" max="9217" width="6.7109375" style="6" customWidth="1"/>
    <col min="9218" max="9218" width="6.28515625" style="6" customWidth="1"/>
    <col min="9219" max="9219" width="38" style="6" customWidth="1"/>
    <col min="9220" max="9220" width="13.140625" style="6" customWidth="1"/>
    <col min="9221" max="9223" width="16.7109375" style="6" customWidth="1"/>
    <col min="9224" max="9472" width="11.42578125" style="6"/>
    <col min="9473" max="9473" width="6.7109375" style="6" customWidth="1"/>
    <col min="9474" max="9474" width="6.28515625" style="6" customWidth="1"/>
    <col min="9475" max="9475" width="38" style="6" customWidth="1"/>
    <col min="9476" max="9476" width="13.140625" style="6" customWidth="1"/>
    <col min="9477" max="9479" width="16.7109375" style="6" customWidth="1"/>
    <col min="9480" max="9728" width="11.42578125" style="6"/>
    <col min="9729" max="9729" width="6.7109375" style="6" customWidth="1"/>
    <col min="9730" max="9730" width="6.28515625" style="6" customWidth="1"/>
    <col min="9731" max="9731" width="38" style="6" customWidth="1"/>
    <col min="9732" max="9732" width="13.140625" style="6" customWidth="1"/>
    <col min="9733" max="9735" width="16.7109375" style="6" customWidth="1"/>
    <col min="9736" max="9984" width="11.42578125" style="6"/>
    <col min="9985" max="9985" width="6.7109375" style="6" customWidth="1"/>
    <col min="9986" max="9986" width="6.28515625" style="6" customWidth="1"/>
    <col min="9987" max="9987" width="38" style="6" customWidth="1"/>
    <col min="9988" max="9988" width="13.140625" style="6" customWidth="1"/>
    <col min="9989" max="9991" width="16.7109375" style="6" customWidth="1"/>
    <col min="9992" max="10240" width="11.42578125" style="6"/>
    <col min="10241" max="10241" width="6.7109375" style="6" customWidth="1"/>
    <col min="10242" max="10242" width="6.28515625" style="6" customWidth="1"/>
    <col min="10243" max="10243" width="38" style="6" customWidth="1"/>
    <col min="10244" max="10244" width="13.140625" style="6" customWidth="1"/>
    <col min="10245" max="10247" width="16.7109375" style="6" customWidth="1"/>
    <col min="10248" max="10496" width="11.42578125" style="6"/>
    <col min="10497" max="10497" width="6.7109375" style="6" customWidth="1"/>
    <col min="10498" max="10498" width="6.28515625" style="6" customWidth="1"/>
    <col min="10499" max="10499" width="38" style="6" customWidth="1"/>
    <col min="10500" max="10500" width="13.140625" style="6" customWidth="1"/>
    <col min="10501" max="10503" width="16.7109375" style="6" customWidth="1"/>
    <col min="10504" max="10752" width="11.42578125" style="6"/>
    <col min="10753" max="10753" width="6.7109375" style="6" customWidth="1"/>
    <col min="10754" max="10754" width="6.28515625" style="6" customWidth="1"/>
    <col min="10755" max="10755" width="38" style="6" customWidth="1"/>
    <col min="10756" max="10756" width="13.140625" style="6" customWidth="1"/>
    <col min="10757" max="10759" width="16.7109375" style="6" customWidth="1"/>
    <col min="10760" max="11008" width="11.42578125" style="6"/>
    <col min="11009" max="11009" width="6.7109375" style="6" customWidth="1"/>
    <col min="11010" max="11010" width="6.28515625" style="6" customWidth="1"/>
    <col min="11011" max="11011" width="38" style="6" customWidth="1"/>
    <col min="11012" max="11012" width="13.140625" style="6" customWidth="1"/>
    <col min="11013" max="11015" width="16.7109375" style="6" customWidth="1"/>
    <col min="11016" max="11264" width="11.42578125" style="6"/>
    <col min="11265" max="11265" width="6.7109375" style="6" customWidth="1"/>
    <col min="11266" max="11266" width="6.28515625" style="6" customWidth="1"/>
    <col min="11267" max="11267" width="38" style="6" customWidth="1"/>
    <col min="11268" max="11268" width="13.140625" style="6" customWidth="1"/>
    <col min="11269" max="11271" width="16.7109375" style="6" customWidth="1"/>
    <col min="11272" max="11520" width="11.42578125" style="6"/>
    <col min="11521" max="11521" width="6.7109375" style="6" customWidth="1"/>
    <col min="11522" max="11522" width="6.28515625" style="6" customWidth="1"/>
    <col min="11523" max="11523" width="38" style="6" customWidth="1"/>
    <col min="11524" max="11524" width="13.140625" style="6" customWidth="1"/>
    <col min="11525" max="11527" width="16.7109375" style="6" customWidth="1"/>
    <col min="11528" max="11776" width="11.42578125" style="6"/>
    <col min="11777" max="11777" width="6.7109375" style="6" customWidth="1"/>
    <col min="11778" max="11778" width="6.28515625" style="6" customWidth="1"/>
    <col min="11779" max="11779" width="38" style="6" customWidth="1"/>
    <col min="11780" max="11780" width="13.140625" style="6" customWidth="1"/>
    <col min="11781" max="11783" width="16.7109375" style="6" customWidth="1"/>
    <col min="11784" max="12032" width="11.42578125" style="6"/>
    <col min="12033" max="12033" width="6.7109375" style="6" customWidth="1"/>
    <col min="12034" max="12034" width="6.28515625" style="6" customWidth="1"/>
    <col min="12035" max="12035" width="38" style="6" customWidth="1"/>
    <col min="12036" max="12036" width="13.140625" style="6" customWidth="1"/>
    <col min="12037" max="12039" width="16.7109375" style="6" customWidth="1"/>
    <col min="12040" max="12288" width="11.42578125" style="6"/>
    <col min="12289" max="12289" width="6.7109375" style="6" customWidth="1"/>
    <col min="12290" max="12290" width="6.28515625" style="6" customWidth="1"/>
    <col min="12291" max="12291" width="38" style="6" customWidth="1"/>
    <col min="12292" max="12292" width="13.140625" style="6" customWidth="1"/>
    <col min="12293" max="12295" width="16.7109375" style="6" customWidth="1"/>
    <col min="12296" max="12544" width="11.42578125" style="6"/>
    <col min="12545" max="12545" width="6.7109375" style="6" customWidth="1"/>
    <col min="12546" max="12546" width="6.28515625" style="6" customWidth="1"/>
    <col min="12547" max="12547" width="38" style="6" customWidth="1"/>
    <col min="12548" max="12548" width="13.140625" style="6" customWidth="1"/>
    <col min="12549" max="12551" width="16.7109375" style="6" customWidth="1"/>
    <col min="12552" max="12800" width="11.42578125" style="6"/>
    <col min="12801" max="12801" width="6.7109375" style="6" customWidth="1"/>
    <col min="12802" max="12802" width="6.28515625" style="6" customWidth="1"/>
    <col min="12803" max="12803" width="38" style="6" customWidth="1"/>
    <col min="12804" max="12804" width="13.140625" style="6" customWidth="1"/>
    <col min="12805" max="12807" width="16.7109375" style="6" customWidth="1"/>
    <col min="12808" max="13056" width="11.42578125" style="6"/>
    <col min="13057" max="13057" width="6.7109375" style="6" customWidth="1"/>
    <col min="13058" max="13058" width="6.28515625" style="6" customWidth="1"/>
    <col min="13059" max="13059" width="38" style="6" customWidth="1"/>
    <col min="13060" max="13060" width="13.140625" style="6" customWidth="1"/>
    <col min="13061" max="13063" width="16.7109375" style="6" customWidth="1"/>
    <col min="13064" max="13312" width="11.42578125" style="6"/>
    <col min="13313" max="13313" width="6.7109375" style="6" customWidth="1"/>
    <col min="13314" max="13314" width="6.28515625" style="6" customWidth="1"/>
    <col min="13315" max="13315" width="38" style="6" customWidth="1"/>
    <col min="13316" max="13316" width="13.140625" style="6" customWidth="1"/>
    <col min="13317" max="13319" width="16.7109375" style="6" customWidth="1"/>
    <col min="13320" max="13568" width="11.42578125" style="6"/>
    <col min="13569" max="13569" width="6.7109375" style="6" customWidth="1"/>
    <col min="13570" max="13570" width="6.28515625" style="6" customWidth="1"/>
    <col min="13571" max="13571" width="38" style="6" customWidth="1"/>
    <col min="13572" max="13572" width="13.140625" style="6" customWidth="1"/>
    <col min="13573" max="13575" width="16.7109375" style="6" customWidth="1"/>
    <col min="13576" max="13824" width="11.42578125" style="6"/>
    <col min="13825" max="13825" width="6.7109375" style="6" customWidth="1"/>
    <col min="13826" max="13826" width="6.28515625" style="6" customWidth="1"/>
    <col min="13827" max="13827" width="38" style="6" customWidth="1"/>
    <col min="13828" max="13828" width="13.140625" style="6" customWidth="1"/>
    <col min="13829" max="13831" width="16.7109375" style="6" customWidth="1"/>
    <col min="13832" max="14080" width="11.42578125" style="6"/>
    <col min="14081" max="14081" width="6.7109375" style="6" customWidth="1"/>
    <col min="14082" max="14082" width="6.28515625" style="6" customWidth="1"/>
    <col min="14083" max="14083" width="38" style="6" customWidth="1"/>
    <col min="14084" max="14084" width="13.140625" style="6" customWidth="1"/>
    <col min="14085" max="14087" width="16.7109375" style="6" customWidth="1"/>
    <col min="14088" max="14336" width="11.42578125" style="6"/>
    <col min="14337" max="14337" width="6.7109375" style="6" customWidth="1"/>
    <col min="14338" max="14338" width="6.28515625" style="6" customWidth="1"/>
    <col min="14339" max="14339" width="38" style="6" customWidth="1"/>
    <col min="14340" max="14340" width="13.140625" style="6" customWidth="1"/>
    <col min="14341" max="14343" width="16.7109375" style="6" customWidth="1"/>
    <col min="14344" max="14592" width="11.42578125" style="6"/>
    <col min="14593" max="14593" width="6.7109375" style="6" customWidth="1"/>
    <col min="14594" max="14594" width="6.28515625" style="6" customWidth="1"/>
    <col min="14595" max="14595" width="38" style="6" customWidth="1"/>
    <col min="14596" max="14596" width="13.140625" style="6" customWidth="1"/>
    <col min="14597" max="14599" width="16.7109375" style="6" customWidth="1"/>
    <col min="14600" max="14848" width="11.42578125" style="6"/>
    <col min="14849" max="14849" width="6.7109375" style="6" customWidth="1"/>
    <col min="14850" max="14850" width="6.28515625" style="6" customWidth="1"/>
    <col min="14851" max="14851" width="38" style="6" customWidth="1"/>
    <col min="14852" max="14852" width="13.140625" style="6" customWidth="1"/>
    <col min="14853" max="14855" width="16.7109375" style="6" customWidth="1"/>
    <col min="14856" max="15104" width="11.42578125" style="6"/>
    <col min="15105" max="15105" width="6.7109375" style="6" customWidth="1"/>
    <col min="15106" max="15106" width="6.28515625" style="6" customWidth="1"/>
    <col min="15107" max="15107" width="38" style="6" customWidth="1"/>
    <col min="15108" max="15108" width="13.140625" style="6" customWidth="1"/>
    <col min="15109" max="15111" width="16.7109375" style="6" customWidth="1"/>
    <col min="15112" max="15360" width="11.42578125" style="6"/>
    <col min="15361" max="15361" width="6.7109375" style="6" customWidth="1"/>
    <col min="15362" max="15362" width="6.28515625" style="6" customWidth="1"/>
    <col min="15363" max="15363" width="38" style="6" customWidth="1"/>
    <col min="15364" max="15364" width="13.140625" style="6" customWidth="1"/>
    <col min="15365" max="15367" width="16.7109375" style="6" customWidth="1"/>
    <col min="15368" max="15616" width="11.42578125" style="6"/>
    <col min="15617" max="15617" width="6.7109375" style="6" customWidth="1"/>
    <col min="15618" max="15618" width="6.28515625" style="6" customWidth="1"/>
    <col min="15619" max="15619" width="38" style="6" customWidth="1"/>
    <col min="15620" max="15620" width="13.140625" style="6" customWidth="1"/>
    <col min="15621" max="15623" width="16.7109375" style="6" customWidth="1"/>
    <col min="15624" max="15872" width="11.42578125" style="6"/>
    <col min="15873" max="15873" width="6.7109375" style="6" customWidth="1"/>
    <col min="15874" max="15874" width="6.28515625" style="6" customWidth="1"/>
    <col min="15875" max="15875" width="38" style="6" customWidth="1"/>
    <col min="15876" max="15876" width="13.140625" style="6" customWidth="1"/>
    <col min="15877" max="15879" width="16.7109375" style="6" customWidth="1"/>
    <col min="15880" max="16128" width="11.42578125" style="6"/>
    <col min="16129" max="16129" width="6.7109375" style="6" customWidth="1"/>
    <col min="16130" max="16130" width="6.28515625" style="6" customWidth="1"/>
    <col min="16131" max="16131" width="38" style="6" customWidth="1"/>
    <col min="16132" max="16132" width="13.140625" style="6" customWidth="1"/>
    <col min="16133" max="16135" width="16.7109375" style="6" customWidth="1"/>
    <col min="16136" max="16384" width="11.42578125" style="6"/>
  </cols>
  <sheetData>
    <row r="1" spans="1:9" s="74" customFormat="1" ht="20.100000000000001" customHeight="1" x14ac:dyDescent="0.2">
      <c r="A1" s="160" t="s">
        <v>93</v>
      </c>
      <c r="B1" s="161"/>
      <c r="C1" s="161"/>
      <c r="D1" s="161"/>
      <c r="E1" s="161"/>
      <c r="F1" s="161"/>
      <c r="G1" s="162"/>
    </row>
    <row r="2" spans="1:9" s="74" customFormat="1" ht="20.100000000000001" customHeight="1" thickBot="1" x14ac:dyDescent="0.25">
      <c r="A2" s="163" t="s">
        <v>113</v>
      </c>
      <c r="B2" s="164"/>
      <c r="C2" s="164"/>
      <c r="D2" s="164"/>
      <c r="E2" s="164"/>
      <c r="F2" s="164"/>
      <c r="G2" s="165"/>
    </row>
    <row r="3" spans="1:9" s="74" customFormat="1" ht="26.1" customHeight="1" thickBot="1" x14ac:dyDescent="0.25">
      <c r="A3" s="169" t="s">
        <v>3</v>
      </c>
      <c r="B3" s="169" t="s">
        <v>4</v>
      </c>
      <c r="C3" s="169" t="s">
        <v>5</v>
      </c>
      <c r="D3" s="169" t="s">
        <v>6</v>
      </c>
      <c r="E3" s="174" t="s">
        <v>172</v>
      </c>
      <c r="F3" s="175"/>
      <c r="G3" s="176"/>
    </row>
    <row r="4" spans="1:9" s="74" customFormat="1" ht="27" customHeight="1" thickBot="1" x14ac:dyDescent="0.25">
      <c r="A4" s="170"/>
      <c r="B4" s="170"/>
      <c r="C4" s="170"/>
      <c r="D4" s="170"/>
      <c r="E4" s="143" t="s">
        <v>173</v>
      </c>
      <c r="F4" s="143" t="s">
        <v>174</v>
      </c>
      <c r="G4" s="100" t="s">
        <v>175</v>
      </c>
    </row>
    <row r="5" spans="1:9" s="74" customFormat="1" ht="24" customHeight="1" x14ac:dyDescent="0.2">
      <c r="A5" s="97" t="s">
        <v>7</v>
      </c>
      <c r="B5" s="77">
        <v>20</v>
      </c>
      <c r="C5" s="78"/>
      <c r="D5" s="79">
        <f>B5*C5</f>
        <v>0</v>
      </c>
      <c r="E5" s="79">
        <f>(D5*80%)*1.1</f>
        <v>0</v>
      </c>
      <c r="F5" s="79">
        <f>(D5*20%)*1.2</f>
        <v>0</v>
      </c>
      <c r="G5" s="79">
        <f>E5+F5</f>
        <v>0</v>
      </c>
    </row>
    <row r="6" spans="1:9" s="74" customFormat="1" ht="24" customHeight="1" x14ac:dyDescent="0.2">
      <c r="A6" s="98" t="s">
        <v>8</v>
      </c>
      <c r="B6" s="81">
        <v>0</v>
      </c>
      <c r="C6" s="82"/>
      <c r="D6" s="83">
        <f t="shared" ref="D6:D24" si="0">B6*C6</f>
        <v>0</v>
      </c>
      <c r="E6" s="83">
        <f t="shared" ref="E6:E24" si="1">(D6*80%)*1.1</f>
        <v>0</v>
      </c>
      <c r="F6" s="83">
        <f t="shared" ref="F6:F24" si="2">(D6*20%)*1.2</f>
        <v>0</v>
      </c>
      <c r="G6" s="83">
        <f t="shared" ref="G6:G24" si="3">E6+F6</f>
        <v>0</v>
      </c>
    </row>
    <row r="7" spans="1:9" s="74" customFormat="1" ht="24" customHeight="1" x14ac:dyDescent="0.2">
      <c r="A7" s="98" t="s">
        <v>18</v>
      </c>
      <c r="B7" s="81">
        <v>0</v>
      </c>
      <c r="C7" s="82"/>
      <c r="D7" s="83">
        <f t="shared" si="0"/>
        <v>0</v>
      </c>
      <c r="E7" s="83">
        <f t="shared" si="1"/>
        <v>0</v>
      </c>
      <c r="F7" s="83">
        <f t="shared" si="2"/>
        <v>0</v>
      </c>
      <c r="G7" s="83">
        <f t="shared" si="3"/>
        <v>0</v>
      </c>
      <c r="I7" s="80"/>
    </row>
    <row r="8" spans="1:9" s="74" customFormat="1" ht="24" customHeight="1" x14ac:dyDescent="0.2">
      <c r="A8" s="98" t="s">
        <v>9</v>
      </c>
      <c r="B8" s="81">
        <v>41</v>
      </c>
      <c r="C8" s="82"/>
      <c r="D8" s="83">
        <f t="shared" si="0"/>
        <v>0</v>
      </c>
      <c r="E8" s="83">
        <f t="shared" si="1"/>
        <v>0</v>
      </c>
      <c r="F8" s="83">
        <f t="shared" si="2"/>
        <v>0</v>
      </c>
      <c r="G8" s="83">
        <f t="shared" si="3"/>
        <v>0</v>
      </c>
    </row>
    <row r="9" spans="1:9" s="74" customFormat="1" ht="24" customHeight="1" x14ac:dyDescent="0.2">
      <c r="A9" s="98" t="s">
        <v>10</v>
      </c>
      <c r="B9" s="93">
        <v>5</v>
      </c>
      <c r="C9" s="82"/>
      <c r="D9" s="83">
        <f t="shared" si="0"/>
        <v>0</v>
      </c>
      <c r="E9" s="83">
        <f t="shared" si="1"/>
        <v>0</v>
      </c>
      <c r="F9" s="83">
        <f t="shared" si="2"/>
        <v>0</v>
      </c>
      <c r="G9" s="83">
        <f t="shared" si="3"/>
        <v>0</v>
      </c>
    </row>
    <row r="10" spans="1:9" s="74" customFormat="1" ht="24" customHeight="1" x14ac:dyDescent="0.2">
      <c r="A10" s="98" t="s">
        <v>11</v>
      </c>
      <c r="B10" s="93">
        <v>1</v>
      </c>
      <c r="C10" s="82"/>
      <c r="D10" s="83">
        <f t="shared" si="0"/>
        <v>0</v>
      </c>
      <c r="E10" s="83">
        <f t="shared" si="1"/>
        <v>0</v>
      </c>
      <c r="F10" s="83">
        <f t="shared" si="2"/>
        <v>0</v>
      </c>
      <c r="G10" s="83">
        <f t="shared" si="3"/>
        <v>0</v>
      </c>
    </row>
    <row r="11" spans="1:9" s="74" customFormat="1" ht="24" customHeight="1" x14ac:dyDescent="0.2">
      <c r="A11" s="98" t="s">
        <v>12</v>
      </c>
      <c r="B11" s="93">
        <v>0</v>
      </c>
      <c r="C11" s="82"/>
      <c r="D11" s="83">
        <f t="shared" si="0"/>
        <v>0</v>
      </c>
      <c r="E11" s="83">
        <f t="shared" si="1"/>
        <v>0</v>
      </c>
      <c r="F11" s="83">
        <f t="shared" si="2"/>
        <v>0</v>
      </c>
      <c r="G11" s="83">
        <f t="shared" si="3"/>
        <v>0</v>
      </c>
    </row>
    <row r="12" spans="1:9" s="74" customFormat="1" ht="24" customHeight="1" x14ac:dyDescent="0.2">
      <c r="A12" s="98" t="s">
        <v>13</v>
      </c>
      <c r="B12" s="93">
        <v>0</v>
      </c>
      <c r="C12" s="82"/>
      <c r="D12" s="83">
        <f t="shared" si="0"/>
        <v>0</v>
      </c>
      <c r="E12" s="83">
        <f t="shared" si="1"/>
        <v>0</v>
      </c>
      <c r="F12" s="83">
        <f t="shared" si="2"/>
        <v>0</v>
      </c>
      <c r="G12" s="83">
        <f t="shared" si="3"/>
        <v>0</v>
      </c>
    </row>
    <row r="13" spans="1:9" s="74" customFormat="1" ht="24" customHeight="1" x14ac:dyDescent="0.2">
      <c r="A13" s="98" t="s">
        <v>14</v>
      </c>
      <c r="B13" s="81">
        <v>0</v>
      </c>
      <c r="C13" s="82"/>
      <c r="D13" s="83">
        <f t="shared" si="0"/>
        <v>0</v>
      </c>
      <c r="E13" s="83">
        <f t="shared" si="1"/>
        <v>0</v>
      </c>
      <c r="F13" s="83">
        <f t="shared" si="2"/>
        <v>0</v>
      </c>
      <c r="G13" s="83">
        <f t="shared" si="3"/>
        <v>0</v>
      </c>
    </row>
    <row r="14" spans="1:9" s="90" customFormat="1" ht="9.9499999999999993" customHeight="1" x14ac:dyDescent="0.2">
      <c r="A14" s="99"/>
      <c r="B14" s="94"/>
      <c r="C14" s="95"/>
      <c r="D14" s="95"/>
      <c r="E14" s="95"/>
      <c r="F14" s="95"/>
      <c r="G14" s="95"/>
    </row>
    <row r="15" spans="1:9" s="74" customFormat="1" ht="24" customHeight="1" x14ac:dyDescent="0.2">
      <c r="A15" s="98" t="s">
        <v>136</v>
      </c>
      <c r="B15" s="81">
        <v>12</v>
      </c>
      <c r="C15" s="82"/>
      <c r="D15" s="83">
        <f t="shared" si="0"/>
        <v>0</v>
      </c>
      <c r="E15" s="83">
        <f t="shared" si="1"/>
        <v>0</v>
      </c>
      <c r="F15" s="83">
        <f t="shared" si="2"/>
        <v>0</v>
      </c>
      <c r="G15" s="83">
        <f t="shared" si="3"/>
        <v>0</v>
      </c>
    </row>
    <row r="16" spans="1:9" s="74" customFormat="1" ht="24" customHeight="1" x14ac:dyDescent="0.2">
      <c r="A16" s="91" t="s">
        <v>15</v>
      </c>
      <c r="B16" s="81">
        <v>0</v>
      </c>
      <c r="C16" s="82"/>
      <c r="D16" s="83">
        <f t="shared" si="0"/>
        <v>0</v>
      </c>
      <c r="E16" s="83">
        <f t="shared" si="1"/>
        <v>0</v>
      </c>
      <c r="F16" s="83">
        <f t="shared" si="2"/>
        <v>0</v>
      </c>
      <c r="G16" s="83">
        <f t="shared" si="3"/>
        <v>0</v>
      </c>
    </row>
    <row r="17" spans="1:7" s="90" customFormat="1" ht="9.9499999999999993" customHeight="1" x14ac:dyDescent="0.2">
      <c r="A17" s="99"/>
      <c r="B17" s="94"/>
      <c r="C17" s="95"/>
      <c r="D17" s="95"/>
      <c r="E17" s="95"/>
      <c r="F17" s="95"/>
      <c r="G17" s="95"/>
    </row>
    <row r="18" spans="1:7" s="74" customFormat="1" ht="24" customHeight="1" x14ac:dyDescent="0.2">
      <c r="A18" s="91" t="s">
        <v>16</v>
      </c>
      <c r="B18" s="81">
        <v>0</v>
      </c>
      <c r="C18" s="82"/>
      <c r="D18" s="83">
        <f t="shared" si="0"/>
        <v>0</v>
      </c>
      <c r="E18" s="83">
        <f t="shared" si="1"/>
        <v>0</v>
      </c>
      <c r="F18" s="83">
        <f t="shared" si="2"/>
        <v>0</v>
      </c>
      <c r="G18" s="83">
        <f t="shared" si="3"/>
        <v>0</v>
      </c>
    </row>
    <row r="19" spans="1:7" s="90" customFormat="1" ht="9.9499999999999993" customHeight="1" x14ac:dyDescent="0.2">
      <c r="A19" s="99"/>
      <c r="B19" s="94"/>
      <c r="C19" s="95"/>
      <c r="D19" s="95"/>
      <c r="E19" s="95"/>
      <c r="F19" s="95"/>
      <c r="G19" s="95"/>
    </row>
    <row r="20" spans="1:7" s="74" customFormat="1" ht="24" customHeight="1" x14ac:dyDescent="0.2">
      <c r="A20" s="91" t="s">
        <v>17</v>
      </c>
      <c r="B20" s="81">
        <v>1</v>
      </c>
      <c r="C20" s="82"/>
      <c r="D20" s="83">
        <f t="shared" si="0"/>
        <v>0</v>
      </c>
      <c r="E20" s="83">
        <f t="shared" si="1"/>
        <v>0</v>
      </c>
      <c r="F20" s="83">
        <f t="shared" si="2"/>
        <v>0</v>
      </c>
      <c r="G20" s="83">
        <f t="shared" si="3"/>
        <v>0</v>
      </c>
    </row>
    <row r="21" spans="1:7" s="90" customFormat="1" ht="9.9499999999999993" customHeight="1" x14ac:dyDescent="0.2">
      <c r="A21" s="99"/>
      <c r="B21" s="94"/>
      <c r="C21" s="95"/>
      <c r="D21" s="95"/>
      <c r="E21" s="95"/>
      <c r="F21" s="95"/>
      <c r="G21" s="95"/>
    </row>
    <row r="22" spans="1:7" s="74" customFormat="1" ht="24" customHeight="1" x14ac:dyDescent="0.2">
      <c r="A22" s="91" t="s">
        <v>64</v>
      </c>
      <c r="B22" s="81">
        <v>0</v>
      </c>
      <c r="C22" s="82"/>
      <c r="D22" s="83">
        <f t="shared" si="0"/>
        <v>0</v>
      </c>
      <c r="E22" s="83">
        <f t="shared" si="1"/>
        <v>0</v>
      </c>
      <c r="F22" s="83">
        <f t="shared" si="2"/>
        <v>0</v>
      </c>
      <c r="G22" s="83">
        <f t="shared" si="3"/>
        <v>0</v>
      </c>
    </row>
    <row r="23" spans="1:7" s="90" customFormat="1" ht="9.9499999999999993" customHeight="1" x14ac:dyDescent="0.2">
      <c r="A23" s="99"/>
      <c r="B23" s="94"/>
      <c r="C23" s="95"/>
      <c r="D23" s="95"/>
      <c r="E23" s="95"/>
      <c r="F23" s="95"/>
      <c r="G23" s="95"/>
    </row>
    <row r="24" spans="1:7" s="74" customFormat="1" ht="30" customHeight="1" x14ac:dyDescent="0.2">
      <c r="A24" s="91" t="s">
        <v>19</v>
      </c>
      <c r="B24" s="81">
        <v>0</v>
      </c>
      <c r="C24" s="82"/>
      <c r="D24" s="83">
        <f t="shared" si="0"/>
        <v>0</v>
      </c>
      <c r="E24" s="83">
        <f t="shared" si="1"/>
        <v>0</v>
      </c>
      <c r="F24" s="83">
        <f t="shared" si="2"/>
        <v>0</v>
      </c>
      <c r="G24" s="83">
        <f t="shared" si="3"/>
        <v>0</v>
      </c>
    </row>
    <row r="25" spans="1:7" s="90" customFormat="1" ht="9.9499999999999993" customHeight="1" thickBot="1" x14ac:dyDescent="0.25">
      <c r="A25" s="99"/>
      <c r="B25" s="94"/>
      <c r="C25" s="95"/>
      <c r="D25" s="95"/>
      <c r="E25" s="95"/>
      <c r="F25" s="95"/>
      <c r="G25" s="95"/>
    </row>
    <row r="26" spans="1:7" s="85" customFormat="1" ht="39.75" customHeight="1" thickBot="1" x14ac:dyDescent="0.25">
      <c r="A26" s="166" t="s">
        <v>95</v>
      </c>
      <c r="B26" s="167"/>
      <c r="C26" s="168"/>
      <c r="D26" s="84">
        <f>SUM(D5:D25)</f>
        <v>0</v>
      </c>
      <c r="E26" s="102"/>
      <c r="F26" s="103"/>
      <c r="G26" s="84">
        <f>SUM(G5:G25)</f>
        <v>0</v>
      </c>
    </row>
    <row r="27" spans="1:7" x14ac:dyDescent="0.2">
      <c r="D27" s="87"/>
      <c r="E27" s="87"/>
      <c r="F27" s="87"/>
      <c r="G27" s="88"/>
    </row>
    <row r="28" spans="1:7" x14ac:dyDescent="0.2">
      <c r="C28" s="7"/>
      <c r="D28" s="8" t="s">
        <v>92</v>
      </c>
      <c r="E28" s="8"/>
      <c r="F28" s="8"/>
    </row>
    <row r="30" spans="1:7" x14ac:dyDescent="0.2">
      <c r="A30" s="89" t="s">
        <v>96</v>
      </c>
    </row>
  </sheetData>
  <mergeCells count="8">
    <mergeCell ref="A1:G1"/>
    <mergeCell ref="A2:G2"/>
    <mergeCell ref="A26:C26"/>
    <mergeCell ref="D3:D4"/>
    <mergeCell ref="C3:C4"/>
    <mergeCell ref="B3:B4"/>
    <mergeCell ref="A3:A4"/>
    <mergeCell ref="E3:G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73" orientation="portrait" r:id="rId1"/>
  <headerFooter alignWithMargins="0">
    <oddHeader>&amp;C&amp;"Arial,Gras"&amp;16INVENTAIRE MATERIEL SSI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6" tint="0.59999389629810485"/>
    <pageSetUpPr fitToPage="1"/>
  </sheetPr>
  <dimension ref="A1:I31"/>
  <sheetViews>
    <sheetView showGridLines="0" tabSelected="1" view="pageBreakPreview" topLeftCell="A3" zoomScale="90" zoomScaleNormal="100" zoomScaleSheetLayoutView="90" workbookViewId="0">
      <selection activeCell="E10" sqref="E10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6" width="16.7109375" style="86" customWidth="1"/>
    <col min="7" max="7" width="18.42578125" style="86" customWidth="1"/>
    <col min="8" max="256" width="11.42578125" style="6"/>
    <col min="257" max="257" width="6.7109375" style="6" customWidth="1"/>
    <col min="258" max="258" width="6.28515625" style="6" customWidth="1"/>
    <col min="259" max="259" width="38" style="6" customWidth="1"/>
    <col min="260" max="260" width="13.140625" style="6" customWidth="1"/>
    <col min="261" max="263" width="16.7109375" style="6" customWidth="1"/>
    <col min="264" max="512" width="11.42578125" style="6"/>
    <col min="513" max="513" width="6.7109375" style="6" customWidth="1"/>
    <col min="514" max="514" width="6.28515625" style="6" customWidth="1"/>
    <col min="515" max="515" width="38" style="6" customWidth="1"/>
    <col min="516" max="516" width="13.140625" style="6" customWidth="1"/>
    <col min="517" max="519" width="16.7109375" style="6" customWidth="1"/>
    <col min="520" max="768" width="11.42578125" style="6"/>
    <col min="769" max="769" width="6.7109375" style="6" customWidth="1"/>
    <col min="770" max="770" width="6.28515625" style="6" customWidth="1"/>
    <col min="771" max="771" width="38" style="6" customWidth="1"/>
    <col min="772" max="772" width="13.140625" style="6" customWidth="1"/>
    <col min="773" max="775" width="16.7109375" style="6" customWidth="1"/>
    <col min="776" max="1024" width="11.42578125" style="6"/>
    <col min="1025" max="1025" width="6.7109375" style="6" customWidth="1"/>
    <col min="1026" max="1026" width="6.28515625" style="6" customWidth="1"/>
    <col min="1027" max="1027" width="38" style="6" customWidth="1"/>
    <col min="1028" max="1028" width="13.140625" style="6" customWidth="1"/>
    <col min="1029" max="1031" width="16.7109375" style="6" customWidth="1"/>
    <col min="1032" max="1280" width="11.42578125" style="6"/>
    <col min="1281" max="1281" width="6.7109375" style="6" customWidth="1"/>
    <col min="1282" max="1282" width="6.28515625" style="6" customWidth="1"/>
    <col min="1283" max="1283" width="38" style="6" customWidth="1"/>
    <col min="1284" max="1284" width="13.140625" style="6" customWidth="1"/>
    <col min="1285" max="1287" width="16.7109375" style="6" customWidth="1"/>
    <col min="1288" max="1536" width="11.42578125" style="6"/>
    <col min="1537" max="1537" width="6.7109375" style="6" customWidth="1"/>
    <col min="1538" max="1538" width="6.28515625" style="6" customWidth="1"/>
    <col min="1539" max="1539" width="38" style="6" customWidth="1"/>
    <col min="1540" max="1540" width="13.140625" style="6" customWidth="1"/>
    <col min="1541" max="1543" width="16.7109375" style="6" customWidth="1"/>
    <col min="1544" max="1792" width="11.42578125" style="6"/>
    <col min="1793" max="1793" width="6.7109375" style="6" customWidth="1"/>
    <col min="1794" max="1794" width="6.28515625" style="6" customWidth="1"/>
    <col min="1795" max="1795" width="38" style="6" customWidth="1"/>
    <col min="1796" max="1796" width="13.140625" style="6" customWidth="1"/>
    <col min="1797" max="1799" width="16.7109375" style="6" customWidth="1"/>
    <col min="1800" max="2048" width="11.42578125" style="6"/>
    <col min="2049" max="2049" width="6.7109375" style="6" customWidth="1"/>
    <col min="2050" max="2050" width="6.28515625" style="6" customWidth="1"/>
    <col min="2051" max="2051" width="38" style="6" customWidth="1"/>
    <col min="2052" max="2052" width="13.140625" style="6" customWidth="1"/>
    <col min="2053" max="2055" width="16.7109375" style="6" customWidth="1"/>
    <col min="2056" max="2304" width="11.42578125" style="6"/>
    <col min="2305" max="2305" width="6.7109375" style="6" customWidth="1"/>
    <col min="2306" max="2306" width="6.28515625" style="6" customWidth="1"/>
    <col min="2307" max="2307" width="38" style="6" customWidth="1"/>
    <col min="2308" max="2308" width="13.140625" style="6" customWidth="1"/>
    <col min="2309" max="2311" width="16.7109375" style="6" customWidth="1"/>
    <col min="2312" max="2560" width="11.42578125" style="6"/>
    <col min="2561" max="2561" width="6.7109375" style="6" customWidth="1"/>
    <col min="2562" max="2562" width="6.28515625" style="6" customWidth="1"/>
    <col min="2563" max="2563" width="38" style="6" customWidth="1"/>
    <col min="2564" max="2564" width="13.140625" style="6" customWidth="1"/>
    <col min="2565" max="2567" width="16.7109375" style="6" customWidth="1"/>
    <col min="2568" max="2816" width="11.42578125" style="6"/>
    <col min="2817" max="2817" width="6.7109375" style="6" customWidth="1"/>
    <col min="2818" max="2818" width="6.28515625" style="6" customWidth="1"/>
    <col min="2819" max="2819" width="38" style="6" customWidth="1"/>
    <col min="2820" max="2820" width="13.140625" style="6" customWidth="1"/>
    <col min="2821" max="2823" width="16.7109375" style="6" customWidth="1"/>
    <col min="2824" max="3072" width="11.42578125" style="6"/>
    <col min="3073" max="3073" width="6.7109375" style="6" customWidth="1"/>
    <col min="3074" max="3074" width="6.28515625" style="6" customWidth="1"/>
    <col min="3075" max="3075" width="38" style="6" customWidth="1"/>
    <col min="3076" max="3076" width="13.140625" style="6" customWidth="1"/>
    <col min="3077" max="3079" width="16.7109375" style="6" customWidth="1"/>
    <col min="3080" max="3328" width="11.42578125" style="6"/>
    <col min="3329" max="3329" width="6.7109375" style="6" customWidth="1"/>
    <col min="3330" max="3330" width="6.28515625" style="6" customWidth="1"/>
    <col min="3331" max="3331" width="38" style="6" customWidth="1"/>
    <col min="3332" max="3332" width="13.140625" style="6" customWidth="1"/>
    <col min="3333" max="3335" width="16.7109375" style="6" customWidth="1"/>
    <col min="3336" max="3584" width="11.42578125" style="6"/>
    <col min="3585" max="3585" width="6.7109375" style="6" customWidth="1"/>
    <col min="3586" max="3586" width="6.28515625" style="6" customWidth="1"/>
    <col min="3587" max="3587" width="38" style="6" customWidth="1"/>
    <col min="3588" max="3588" width="13.140625" style="6" customWidth="1"/>
    <col min="3589" max="3591" width="16.7109375" style="6" customWidth="1"/>
    <col min="3592" max="3840" width="11.42578125" style="6"/>
    <col min="3841" max="3841" width="6.7109375" style="6" customWidth="1"/>
    <col min="3842" max="3842" width="6.28515625" style="6" customWidth="1"/>
    <col min="3843" max="3843" width="38" style="6" customWidth="1"/>
    <col min="3844" max="3844" width="13.140625" style="6" customWidth="1"/>
    <col min="3845" max="3847" width="16.7109375" style="6" customWidth="1"/>
    <col min="3848" max="4096" width="11.42578125" style="6"/>
    <col min="4097" max="4097" width="6.7109375" style="6" customWidth="1"/>
    <col min="4098" max="4098" width="6.28515625" style="6" customWidth="1"/>
    <col min="4099" max="4099" width="38" style="6" customWidth="1"/>
    <col min="4100" max="4100" width="13.140625" style="6" customWidth="1"/>
    <col min="4101" max="4103" width="16.7109375" style="6" customWidth="1"/>
    <col min="4104" max="4352" width="11.42578125" style="6"/>
    <col min="4353" max="4353" width="6.7109375" style="6" customWidth="1"/>
    <col min="4354" max="4354" width="6.28515625" style="6" customWidth="1"/>
    <col min="4355" max="4355" width="38" style="6" customWidth="1"/>
    <col min="4356" max="4356" width="13.140625" style="6" customWidth="1"/>
    <col min="4357" max="4359" width="16.7109375" style="6" customWidth="1"/>
    <col min="4360" max="4608" width="11.42578125" style="6"/>
    <col min="4609" max="4609" width="6.7109375" style="6" customWidth="1"/>
    <col min="4610" max="4610" width="6.28515625" style="6" customWidth="1"/>
    <col min="4611" max="4611" width="38" style="6" customWidth="1"/>
    <col min="4612" max="4612" width="13.140625" style="6" customWidth="1"/>
    <col min="4613" max="4615" width="16.7109375" style="6" customWidth="1"/>
    <col min="4616" max="4864" width="11.42578125" style="6"/>
    <col min="4865" max="4865" width="6.7109375" style="6" customWidth="1"/>
    <col min="4866" max="4866" width="6.28515625" style="6" customWidth="1"/>
    <col min="4867" max="4867" width="38" style="6" customWidth="1"/>
    <col min="4868" max="4868" width="13.140625" style="6" customWidth="1"/>
    <col min="4869" max="4871" width="16.7109375" style="6" customWidth="1"/>
    <col min="4872" max="5120" width="11.42578125" style="6"/>
    <col min="5121" max="5121" width="6.7109375" style="6" customWidth="1"/>
    <col min="5122" max="5122" width="6.28515625" style="6" customWidth="1"/>
    <col min="5123" max="5123" width="38" style="6" customWidth="1"/>
    <col min="5124" max="5124" width="13.140625" style="6" customWidth="1"/>
    <col min="5125" max="5127" width="16.7109375" style="6" customWidth="1"/>
    <col min="5128" max="5376" width="11.42578125" style="6"/>
    <col min="5377" max="5377" width="6.7109375" style="6" customWidth="1"/>
    <col min="5378" max="5378" width="6.28515625" style="6" customWidth="1"/>
    <col min="5379" max="5379" width="38" style="6" customWidth="1"/>
    <col min="5380" max="5380" width="13.140625" style="6" customWidth="1"/>
    <col min="5381" max="5383" width="16.7109375" style="6" customWidth="1"/>
    <col min="5384" max="5632" width="11.42578125" style="6"/>
    <col min="5633" max="5633" width="6.7109375" style="6" customWidth="1"/>
    <col min="5634" max="5634" width="6.28515625" style="6" customWidth="1"/>
    <col min="5635" max="5635" width="38" style="6" customWidth="1"/>
    <col min="5636" max="5636" width="13.140625" style="6" customWidth="1"/>
    <col min="5637" max="5639" width="16.7109375" style="6" customWidth="1"/>
    <col min="5640" max="5888" width="11.42578125" style="6"/>
    <col min="5889" max="5889" width="6.7109375" style="6" customWidth="1"/>
    <col min="5890" max="5890" width="6.28515625" style="6" customWidth="1"/>
    <col min="5891" max="5891" width="38" style="6" customWidth="1"/>
    <col min="5892" max="5892" width="13.140625" style="6" customWidth="1"/>
    <col min="5893" max="5895" width="16.7109375" style="6" customWidth="1"/>
    <col min="5896" max="6144" width="11.42578125" style="6"/>
    <col min="6145" max="6145" width="6.7109375" style="6" customWidth="1"/>
    <col min="6146" max="6146" width="6.28515625" style="6" customWidth="1"/>
    <col min="6147" max="6147" width="38" style="6" customWidth="1"/>
    <col min="6148" max="6148" width="13.140625" style="6" customWidth="1"/>
    <col min="6149" max="6151" width="16.7109375" style="6" customWidth="1"/>
    <col min="6152" max="6400" width="11.42578125" style="6"/>
    <col min="6401" max="6401" width="6.7109375" style="6" customWidth="1"/>
    <col min="6402" max="6402" width="6.28515625" style="6" customWidth="1"/>
    <col min="6403" max="6403" width="38" style="6" customWidth="1"/>
    <col min="6404" max="6404" width="13.140625" style="6" customWidth="1"/>
    <col min="6405" max="6407" width="16.7109375" style="6" customWidth="1"/>
    <col min="6408" max="6656" width="11.42578125" style="6"/>
    <col min="6657" max="6657" width="6.7109375" style="6" customWidth="1"/>
    <col min="6658" max="6658" width="6.28515625" style="6" customWidth="1"/>
    <col min="6659" max="6659" width="38" style="6" customWidth="1"/>
    <col min="6660" max="6660" width="13.140625" style="6" customWidth="1"/>
    <col min="6661" max="6663" width="16.7109375" style="6" customWidth="1"/>
    <col min="6664" max="6912" width="11.42578125" style="6"/>
    <col min="6913" max="6913" width="6.7109375" style="6" customWidth="1"/>
    <col min="6914" max="6914" width="6.28515625" style="6" customWidth="1"/>
    <col min="6915" max="6915" width="38" style="6" customWidth="1"/>
    <col min="6916" max="6916" width="13.140625" style="6" customWidth="1"/>
    <col min="6917" max="6919" width="16.7109375" style="6" customWidth="1"/>
    <col min="6920" max="7168" width="11.42578125" style="6"/>
    <col min="7169" max="7169" width="6.7109375" style="6" customWidth="1"/>
    <col min="7170" max="7170" width="6.28515625" style="6" customWidth="1"/>
    <col min="7171" max="7171" width="38" style="6" customWidth="1"/>
    <col min="7172" max="7172" width="13.140625" style="6" customWidth="1"/>
    <col min="7173" max="7175" width="16.7109375" style="6" customWidth="1"/>
    <col min="7176" max="7424" width="11.42578125" style="6"/>
    <col min="7425" max="7425" width="6.7109375" style="6" customWidth="1"/>
    <col min="7426" max="7426" width="6.28515625" style="6" customWidth="1"/>
    <col min="7427" max="7427" width="38" style="6" customWidth="1"/>
    <col min="7428" max="7428" width="13.140625" style="6" customWidth="1"/>
    <col min="7429" max="7431" width="16.7109375" style="6" customWidth="1"/>
    <col min="7432" max="7680" width="11.42578125" style="6"/>
    <col min="7681" max="7681" width="6.7109375" style="6" customWidth="1"/>
    <col min="7682" max="7682" width="6.28515625" style="6" customWidth="1"/>
    <col min="7683" max="7683" width="38" style="6" customWidth="1"/>
    <col min="7684" max="7684" width="13.140625" style="6" customWidth="1"/>
    <col min="7685" max="7687" width="16.7109375" style="6" customWidth="1"/>
    <col min="7688" max="7936" width="11.42578125" style="6"/>
    <col min="7937" max="7937" width="6.7109375" style="6" customWidth="1"/>
    <col min="7938" max="7938" width="6.28515625" style="6" customWidth="1"/>
    <col min="7939" max="7939" width="38" style="6" customWidth="1"/>
    <col min="7940" max="7940" width="13.140625" style="6" customWidth="1"/>
    <col min="7941" max="7943" width="16.7109375" style="6" customWidth="1"/>
    <col min="7944" max="8192" width="11.42578125" style="6"/>
    <col min="8193" max="8193" width="6.7109375" style="6" customWidth="1"/>
    <col min="8194" max="8194" width="6.28515625" style="6" customWidth="1"/>
    <col min="8195" max="8195" width="38" style="6" customWidth="1"/>
    <col min="8196" max="8196" width="13.140625" style="6" customWidth="1"/>
    <col min="8197" max="8199" width="16.7109375" style="6" customWidth="1"/>
    <col min="8200" max="8448" width="11.42578125" style="6"/>
    <col min="8449" max="8449" width="6.7109375" style="6" customWidth="1"/>
    <col min="8450" max="8450" width="6.28515625" style="6" customWidth="1"/>
    <col min="8451" max="8451" width="38" style="6" customWidth="1"/>
    <col min="8452" max="8452" width="13.140625" style="6" customWidth="1"/>
    <col min="8453" max="8455" width="16.7109375" style="6" customWidth="1"/>
    <col min="8456" max="8704" width="11.42578125" style="6"/>
    <col min="8705" max="8705" width="6.7109375" style="6" customWidth="1"/>
    <col min="8706" max="8706" width="6.28515625" style="6" customWidth="1"/>
    <col min="8707" max="8707" width="38" style="6" customWidth="1"/>
    <col min="8708" max="8708" width="13.140625" style="6" customWidth="1"/>
    <col min="8709" max="8711" width="16.7109375" style="6" customWidth="1"/>
    <col min="8712" max="8960" width="11.42578125" style="6"/>
    <col min="8961" max="8961" width="6.7109375" style="6" customWidth="1"/>
    <col min="8962" max="8962" width="6.28515625" style="6" customWidth="1"/>
    <col min="8963" max="8963" width="38" style="6" customWidth="1"/>
    <col min="8964" max="8964" width="13.140625" style="6" customWidth="1"/>
    <col min="8965" max="8967" width="16.7109375" style="6" customWidth="1"/>
    <col min="8968" max="9216" width="11.42578125" style="6"/>
    <col min="9217" max="9217" width="6.7109375" style="6" customWidth="1"/>
    <col min="9218" max="9218" width="6.28515625" style="6" customWidth="1"/>
    <col min="9219" max="9219" width="38" style="6" customWidth="1"/>
    <col min="9220" max="9220" width="13.140625" style="6" customWidth="1"/>
    <col min="9221" max="9223" width="16.7109375" style="6" customWidth="1"/>
    <col min="9224" max="9472" width="11.42578125" style="6"/>
    <col min="9473" max="9473" width="6.7109375" style="6" customWidth="1"/>
    <col min="9474" max="9474" width="6.28515625" style="6" customWidth="1"/>
    <col min="9475" max="9475" width="38" style="6" customWidth="1"/>
    <col min="9476" max="9476" width="13.140625" style="6" customWidth="1"/>
    <col min="9477" max="9479" width="16.7109375" style="6" customWidth="1"/>
    <col min="9480" max="9728" width="11.42578125" style="6"/>
    <col min="9729" max="9729" width="6.7109375" style="6" customWidth="1"/>
    <col min="9730" max="9730" width="6.28515625" style="6" customWidth="1"/>
    <col min="9731" max="9731" width="38" style="6" customWidth="1"/>
    <col min="9732" max="9732" width="13.140625" style="6" customWidth="1"/>
    <col min="9733" max="9735" width="16.7109375" style="6" customWidth="1"/>
    <col min="9736" max="9984" width="11.42578125" style="6"/>
    <col min="9985" max="9985" width="6.7109375" style="6" customWidth="1"/>
    <col min="9986" max="9986" width="6.28515625" style="6" customWidth="1"/>
    <col min="9987" max="9987" width="38" style="6" customWidth="1"/>
    <col min="9988" max="9988" width="13.140625" style="6" customWidth="1"/>
    <col min="9989" max="9991" width="16.7109375" style="6" customWidth="1"/>
    <col min="9992" max="10240" width="11.42578125" style="6"/>
    <col min="10241" max="10241" width="6.7109375" style="6" customWidth="1"/>
    <col min="10242" max="10242" width="6.28515625" style="6" customWidth="1"/>
    <col min="10243" max="10243" width="38" style="6" customWidth="1"/>
    <col min="10244" max="10244" width="13.140625" style="6" customWidth="1"/>
    <col min="10245" max="10247" width="16.7109375" style="6" customWidth="1"/>
    <col min="10248" max="10496" width="11.42578125" style="6"/>
    <col min="10497" max="10497" width="6.7109375" style="6" customWidth="1"/>
    <col min="10498" max="10498" width="6.28515625" style="6" customWidth="1"/>
    <col min="10499" max="10499" width="38" style="6" customWidth="1"/>
    <col min="10500" max="10500" width="13.140625" style="6" customWidth="1"/>
    <col min="10501" max="10503" width="16.7109375" style="6" customWidth="1"/>
    <col min="10504" max="10752" width="11.42578125" style="6"/>
    <col min="10753" max="10753" width="6.7109375" style="6" customWidth="1"/>
    <col min="10754" max="10754" width="6.28515625" style="6" customWidth="1"/>
    <col min="10755" max="10755" width="38" style="6" customWidth="1"/>
    <col min="10756" max="10756" width="13.140625" style="6" customWidth="1"/>
    <col min="10757" max="10759" width="16.7109375" style="6" customWidth="1"/>
    <col min="10760" max="11008" width="11.42578125" style="6"/>
    <col min="11009" max="11009" width="6.7109375" style="6" customWidth="1"/>
    <col min="11010" max="11010" width="6.28515625" style="6" customWidth="1"/>
    <col min="11011" max="11011" width="38" style="6" customWidth="1"/>
    <col min="11012" max="11012" width="13.140625" style="6" customWidth="1"/>
    <col min="11013" max="11015" width="16.7109375" style="6" customWidth="1"/>
    <col min="11016" max="11264" width="11.42578125" style="6"/>
    <col min="11265" max="11265" width="6.7109375" style="6" customWidth="1"/>
    <col min="11266" max="11266" width="6.28515625" style="6" customWidth="1"/>
    <col min="11267" max="11267" width="38" style="6" customWidth="1"/>
    <col min="11268" max="11268" width="13.140625" style="6" customWidth="1"/>
    <col min="11269" max="11271" width="16.7109375" style="6" customWidth="1"/>
    <col min="11272" max="11520" width="11.42578125" style="6"/>
    <col min="11521" max="11521" width="6.7109375" style="6" customWidth="1"/>
    <col min="11522" max="11522" width="6.28515625" style="6" customWidth="1"/>
    <col min="11523" max="11523" width="38" style="6" customWidth="1"/>
    <col min="11524" max="11524" width="13.140625" style="6" customWidth="1"/>
    <col min="11525" max="11527" width="16.7109375" style="6" customWidth="1"/>
    <col min="11528" max="11776" width="11.42578125" style="6"/>
    <col min="11777" max="11777" width="6.7109375" style="6" customWidth="1"/>
    <col min="11778" max="11778" width="6.28515625" style="6" customWidth="1"/>
    <col min="11779" max="11779" width="38" style="6" customWidth="1"/>
    <col min="11780" max="11780" width="13.140625" style="6" customWidth="1"/>
    <col min="11781" max="11783" width="16.7109375" style="6" customWidth="1"/>
    <col min="11784" max="12032" width="11.42578125" style="6"/>
    <col min="12033" max="12033" width="6.7109375" style="6" customWidth="1"/>
    <col min="12034" max="12034" width="6.28515625" style="6" customWidth="1"/>
    <col min="12035" max="12035" width="38" style="6" customWidth="1"/>
    <col min="12036" max="12036" width="13.140625" style="6" customWidth="1"/>
    <col min="12037" max="12039" width="16.7109375" style="6" customWidth="1"/>
    <col min="12040" max="12288" width="11.42578125" style="6"/>
    <col min="12289" max="12289" width="6.7109375" style="6" customWidth="1"/>
    <col min="12290" max="12290" width="6.28515625" style="6" customWidth="1"/>
    <col min="12291" max="12291" width="38" style="6" customWidth="1"/>
    <col min="12292" max="12292" width="13.140625" style="6" customWidth="1"/>
    <col min="12293" max="12295" width="16.7109375" style="6" customWidth="1"/>
    <col min="12296" max="12544" width="11.42578125" style="6"/>
    <col min="12545" max="12545" width="6.7109375" style="6" customWidth="1"/>
    <col min="12546" max="12546" width="6.28515625" style="6" customWidth="1"/>
    <col min="12547" max="12547" width="38" style="6" customWidth="1"/>
    <col min="12548" max="12548" width="13.140625" style="6" customWidth="1"/>
    <col min="12549" max="12551" width="16.7109375" style="6" customWidth="1"/>
    <col min="12552" max="12800" width="11.42578125" style="6"/>
    <col min="12801" max="12801" width="6.7109375" style="6" customWidth="1"/>
    <col min="12802" max="12802" width="6.28515625" style="6" customWidth="1"/>
    <col min="12803" max="12803" width="38" style="6" customWidth="1"/>
    <col min="12804" max="12804" width="13.140625" style="6" customWidth="1"/>
    <col min="12805" max="12807" width="16.7109375" style="6" customWidth="1"/>
    <col min="12808" max="13056" width="11.42578125" style="6"/>
    <col min="13057" max="13057" width="6.7109375" style="6" customWidth="1"/>
    <col min="13058" max="13058" width="6.28515625" style="6" customWidth="1"/>
    <col min="13059" max="13059" width="38" style="6" customWidth="1"/>
    <col min="13060" max="13060" width="13.140625" style="6" customWidth="1"/>
    <col min="13061" max="13063" width="16.7109375" style="6" customWidth="1"/>
    <col min="13064" max="13312" width="11.42578125" style="6"/>
    <col min="13313" max="13313" width="6.7109375" style="6" customWidth="1"/>
    <col min="13314" max="13314" width="6.28515625" style="6" customWidth="1"/>
    <col min="13315" max="13315" width="38" style="6" customWidth="1"/>
    <col min="13316" max="13316" width="13.140625" style="6" customWidth="1"/>
    <col min="13317" max="13319" width="16.7109375" style="6" customWidth="1"/>
    <col min="13320" max="13568" width="11.42578125" style="6"/>
    <col min="13569" max="13569" width="6.7109375" style="6" customWidth="1"/>
    <col min="13570" max="13570" width="6.28515625" style="6" customWidth="1"/>
    <col min="13571" max="13571" width="38" style="6" customWidth="1"/>
    <col min="13572" max="13572" width="13.140625" style="6" customWidth="1"/>
    <col min="13573" max="13575" width="16.7109375" style="6" customWidth="1"/>
    <col min="13576" max="13824" width="11.42578125" style="6"/>
    <col min="13825" max="13825" width="6.7109375" style="6" customWidth="1"/>
    <col min="13826" max="13826" width="6.28515625" style="6" customWidth="1"/>
    <col min="13827" max="13827" width="38" style="6" customWidth="1"/>
    <col min="13828" max="13828" width="13.140625" style="6" customWidth="1"/>
    <col min="13829" max="13831" width="16.7109375" style="6" customWidth="1"/>
    <col min="13832" max="14080" width="11.42578125" style="6"/>
    <col min="14081" max="14081" width="6.7109375" style="6" customWidth="1"/>
    <col min="14082" max="14082" width="6.28515625" style="6" customWidth="1"/>
    <col min="14083" max="14083" width="38" style="6" customWidth="1"/>
    <col min="14084" max="14084" width="13.140625" style="6" customWidth="1"/>
    <col min="14085" max="14087" width="16.7109375" style="6" customWidth="1"/>
    <col min="14088" max="14336" width="11.42578125" style="6"/>
    <col min="14337" max="14337" width="6.7109375" style="6" customWidth="1"/>
    <col min="14338" max="14338" width="6.28515625" style="6" customWidth="1"/>
    <col min="14339" max="14339" width="38" style="6" customWidth="1"/>
    <col min="14340" max="14340" width="13.140625" style="6" customWidth="1"/>
    <col min="14341" max="14343" width="16.7109375" style="6" customWidth="1"/>
    <col min="14344" max="14592" width="11.42578125" style="6"/>
    <col min="14593" max="14593" width="6.7109375" style="6" customWidth="1"/>
    <col min="14594" max="14594" width="6.28515625" style="6" customWidth="1"/>
    <col min="14595" max="14595" width="38" style="6" customWidth="1"/>
    <col min="14596" max="14596" width="13.140625" style="6" customWidth="1"/>
    <col min="14597" max="14599" width="16.7109375" style="6" customWidth="1"/>
    <col min="14600" max="14848" width="11.42578125" style="6"/>
    <col min="14849" max="14849" width="6.7109375" style="6" customWidth="1"/>
    <col min="14850" max="14850" width="6.28515625" style="6" customWidth="1"/>
    <col min="14851" max="14851" width="38" style="6" customWidth="1"/>
    <col min="14852" max="14852" width="13.140625" style="6" customWidth="1"/>
    <col min="14853" max="14855" width="16.7109375" style="6" customWidth="1"/>
    <col min="14856" max="15104" width="11.42578125" style="6"/>
    <col min="15105" max="15105" width="6.7109375" style="6" customWidth="1"/>
    <col min="15106" max="15106" width="6.28515625" style="6" customWidth="1"/>
    <col min="15107" max="15107" width="38" style="6" customWidth="1"/>
    <col min="15108" max="15108" width="13.140625" style="6" customWidth="1"/>
    <col min="15109" max="15111" width="16.7109375" style="6" customWidth="1"/>
    <col min="15112" max="15360" width="11.42578125" style="6"/>
    <col min="15361" max="15361" width="6.7109375" style="6" customWidth="1"/>
    <col min="15362" max="15362" width="6.28515625" style="6" customWidth="1"/>
    <col min="15363" max="15363" width="38" style="6" customWidth="1"/>
    <col min="15364" max="15364" width="13.140625" style="6" customWidth="1"/>
    <col min="15365" max="15367" width="16.7109375" style="6" customWidth="1"/>
    <col min="15368" max="15616" width="11.42578125" style="6"/>
    <col min="15617" max="15617" width="6.7109375" style="6" customWidth="1"/>
    <col min="15618" max="15618" width="6.28515625" style="6" customWidth="1"/>
    <col min="15619" max="15619" width="38" style="6" customWidth="1"/>
    <col min="15620" max="15620" width="13.140625" style="6" customWidth="1"/>
    <col min="15621" max="15623" width="16.7109375" style="6" customWidth="1"/>
    <col min="15624" max="15872" width="11.42578125" style="6"/>
    <col min="15873" max="15873" width="6.7109375" style="6" customWidth="1"/>
    <col min="15874" max="15874" width="6.28515625" style="6" customWidth="1"/>
    <col min="15875" max="15875" width="38" style="6" customWidth="1"/>
    <col min="15876" max="15876" width="13.140625" style="6" customWidth="1"/>
    <col min="15877" max="15879" width="16.7109375" style="6" customWidth="1"/>
    <col min="15880" max="16128" width="11.42578125" style="6"/>
    <col min="16129" max="16129" width="6.7109375" style="6" customWidth="1"/>
    <col min="16130" max="16130" width="6.28515625" style="6" customWidth="1"/>
    <col min="16131" max="16131" width="38" style="6" customWidth="1"/>
    <col min="16132" max="16132" width="13.140625" style="6" customWidth="1"/>
    <col min="16133" max="16135" width="16.7109375" style="6" customWidth="1"/>
    <col min="16136" max="16384" width="11.42578125" style="6"/>
  </cols>
  <sheetData>
    <row r="1" spans="1:9" s="74" customFormat="1" ht="20.100000000000001" customHeight="1" x14ac:dyDescent="0.2">
      <c r="A1" s="160" t="s">
        <v>93</v>
      </c>
      <c r="B1" s="161"/>
      <c r="C1" s="161"/>
      <c r="D1" s="161"/>
      <c r="E1" s="161"/>
      <c r="F1" s="161"/>
      <c r="G1" s="162"/>
    </row>
    <row r="2" spans="1:9" s="74" customFormat="1" ht="20.100000000000001" customHeight="1" thickBot="1" x14ac:dyDescent="0.25">
      <c r="A2" s="163" t="s">
        <v>114</v>
      </c>
      <c r="B2" s="164"/>
      <c r="C2" s="164"/>
      <c r="D2" s="164"/>
      <c r="E2" s="164"/>
      <c r="F2" s="164"/>
      <c r="G2" s="165"/>
    </row>
    <row r="3" spans="1:9" s="74" customFormat="1" ht="26.1" customHeight="1" thickBot="1" x14ac:dyDescent="0.25">
      <c r="A3" s="169" t="s">
        <v>3</v>
      </c>
      <c r="B3" s="169" t="s">
        <v>4</v>
      </c>
      <c r="C3" s="169" t="s">
        <v>5</v>
      </c>
      <c r="D3" s="169" t="s">
        <v>6</v>
      </c>
      <c r="E3" s="177" t="s">
        <v>22</v>
      </c>
      <c r="F3" s="178"/>
      <c r="G3" s="179"/>
    </row>
    <row r="4" spans="1:9" s="74" customFormat="1" ht="27" customHeight="1" thickBot="1" x14ac:dyDescent="0.25">
      <c r="A4" s="170"/>
      <c r="B4" s="170"/>
      <c r="C4" s="170"/>
      <c r="D4" s="170"/>
      <c r="E4" s="144" t="s">
        <v>173</v>
      </c>
      <c r="F4" s="144" t="s">
        <v>174</v>
      </c>
      <c r="G4" s="145" t="s">
        <v>175</v>
      </c>
    </row>
    <row r="5" spans="1:9" s="74" customFormat="1" ht="24" customHeight="1" x14ac:dyDescent="0.2">
      <c r="A5" s="97" t="s">
        <v>7</v>
      </c>
      <c r="B5" s="77">
        <v>28</v>
      </c>
      <c r="C5" s="78"/>
      <c r="D5" s="79">
        <f>B5*C5</f>
        <v>0</v>
      </c>
      <c r="E5" s="79">
        <f>(D5*80%)*1.1</f>
        <v>0</v>
      </c>
      <c r="F5" s="79">
        <f>(D5*20%)*1.2</f>
        <v>0</v>
      </c>
      <c r="G5" s="79">
        <f>E5+F5</f>
        <v>0</v>
      </c>
    </row>
    <row r="6" spans="1:9" s="74" customFormat="1" ht="24" customHeight="1" x14ac:dyDescent="0.2">
      <c r="A6" s="98" t="s">
        <v>8</v>
      </c>
      <c r="B6" s="81">
        <v>3</v>
      </c>
      <c r="C6" s="82"/>
      <c r="D6" s="83">
        <f t="shared" ref="D6:D25" si="0">B6*C6</f>
        <v>0</v>
      </c>
      <c r="E6" s="83">
        <f t="shared" ref="E6:E25" si="1">(D6*80%)*1.1</f>
        <v>0</v>
      </c>
      <c r="F6" s="83">
        <f t="shared" ref="F6:F25" si="2">(D6*20%)*1.2</f>
        <v>0</v>
      </c>
      <c r="G6" s="83">
        <f t="shared" ref="G6:G25" si="3">E6+F6</f>
        <v>0</v>
      </c>
    </row>
    <row r="7" spans="1:9" s="74" customFormat="1" ht="24" customHeight="1" x14ac:dyDescent="0.2">
      <c r="A7" s="98" t="s">
        <v>18</v>
      </c>
      <c r="B7" s="81">
        <v>0</v>
      </c>
      <c r="C7" s="82"/>
      <c r="D7" s="83">
        <f t="shared" si="0"/>
        <v>0</v>
      </c>
      <c r="E7" s="83">
        <f t="shared" si="1"/>
        <v>0</v>
      </c>
      <c r="F7" s="83">
        <f t="shared" si="2"/>
        <v>0</v>
      </c>
      <c r="G7" s="83">
        <f t="shared" si="3"/>
        <v>0</v>
      </c>
      <c r="I7" s="80"/>
    </row>
    <row r="8" spans="1:9" s="74" customFormat="1" ht="24" customHeight="1" x14ac:dyDescent="0.2">
      <c r="A8" s="98" t="s">
        <v>9</v>
      </c>
      <c r="B8" s="81">
        <v>52</v>
      </c>
      <c r="C8" s="82"/>
      <c r="D8" s="83">
        <f t="shared" si="0"/>
        <v>0</v>
      </c>
      <c r="E8" s="83">
        <f t="shared" si="1"/>
        <v>0</v>
      </c>
      <c r="F8" s="83">
        <f t="shared" si="2"/>
        <v>0</v>
      </c>
      <c r="G8" s="83">
        <f t="shared" si="3"/>
        <v>0</v>
      </c>
    </row>
    <row r="9" spans="1:9" s="74" customFormat="1" ht="24" customHeight="1" x14ac:dyDescent="0.2">
      <c r="A9" s="98" t="s">
        <v>48</v>
      </c>
      <c r="B9" s="81">
        <v>1</v>
      </c>
      <c r="C9" s="82"/>
      <c r="D9" s="83">
        <f t="shared" si="0"/>
        <v>0</v>
      </c>
      <c r="E9" s="83">
        <f t="shared" si="1"/>
        <v>0</v>
      </c>
      <c r="F9" s="83">
        <f t="shared" si="2"/>
        <v>0</v>
      </c>
      <c r="G9" s="83">
        <f t="shared" si="3"/>
        <v>0</v>
      </c>
    </row>
    <row r="10" spans="1:9" s="74" customFormat="1" ht="24" customHeight="1" x14ac:dyDescent="0.2">
      <c r="A10" s="98" t="s">
        <v>10</v>
      </c>
      <c r="B10" s="93">
        <v>2</v>
      </c>
      <c r="C10" s="82"/>
      <c r="D10" s="83">
        <f t="shared" si="0"/>
        <v>0</v>
      </c>
      <c r="E10" s="83">
        <f t="shared" si="1"/>
        <v>0</v>
      </c>
      <c r="F10" s="83">
        <f t="shared" si="2"/>
        <v>0</v>
      </c>
      <c r="G10" s="83">
        <f t="shared" si="3"/>
        <v>0</v>
      </c>
    </row>
    <row r="11" spans="1:9" s="74" customFormat="1" ht="24" customHeight="1" x14ac:dyDescent="0.2">
      <c r="A11" s="98" t="s">
        <v>11</v>
      </c>
      <c r="B11" s="93">
        <v>0</v>
      </c>
      <c r="C11" s="82"/>
      <c r="D11" s="83">
        <f t="shared" si="0"/>
        <v>0</v>
      </c>
      <c r="E11" s="83">
        <f t="shared" si="1"/>
        <v>0</v>
      </c>
      <c r="F11" s="83">
        <f t="shared" si="2"/>
        <v>0</v>
      </c>
      <c r="G11" s="83">
        <f t="shared" si="3"/>
        <v>0</v>
      </c>
    </row>
    <row r="12" spans="1:9" s="74" customFormat="1" ht="24" customHeight="1" x14ac:dyDescent="0.2">
      <c r="A12" s="98" t="s">
        <v>12</v>
      </c>
      <c r="B12" s="93">
        <v>0</v>
      </c>
      <c r="C12" s="82"/>
      <c r="D12" s="83">
        <f t="shared" si="0"/>
        <v>0</v>
      </c>
      <c r="E12" s="83">
        <f t="shared" si="1"/>
        <v>0</v>
      </c>
      <c r="F12" s="83">
        <f t="shared" si="2"/>
        <v>0</v>
      </c>
      <c r="G12" s="83">
        <f t="shared" si="3"/>
        <v>0</v>
      </c>
    </row>
    <row r="13" spans="1:9" s="74" customFormat="1" ht="24" customHeight="1" x14ac:dyDescent="0.2">
      <c r="A13" s="98" t="s">
        <v>13</v>
      </c>
      <c r="B13" s="93">
        <v>0</v>
      </c>
      <c r="C13" s="82"/>
      <c r="D13" s="83">
        <f t="shared" si="0"/>
        <v>0</v>
      </c>
      <c r="E13" s="83">
        <f t="shared" si="1"/>
        <v>0</v>
      </c>
      <c r="F13" s="83">
        <f t="shared" si="2"/>
        <v>0</v>
      </c>
      <c r="G13" s="83">
        <f t="shared" si="3"/>
        <v>0</v>
      </c>
    </row>
    <row r="14" spans="1:9" s="74" customFormat="1" ht="24" customHeight="1" x14ac:dyDescent="0.2">
      <c r="A14" s="98" t="s">
        <v>14</v>
      </c>
      <c r="B14" s="81">
        <v>0</v>
      </c>
      <c r="C14" s="82"/>
      <c r="D14" s="83">
        <f t="shared" si="0"/>
        <v>0</v>
      </c>
      <c r="E14" s="83">
        <f t="shared" si="1"/>
        <v>0</v>
      </c>
      <c r="F14" s="83">
        <f t="shared" si="2"/>
        <v>0</v>
      </c>
      <c r="G14" s="83">
        <f t="shared" si="3"/>
        <v>0</v>
      </c>
    </row>
    <row r="15" spans="1:9" s="90" customFormat="1" ht="9.9499999999999993" customHeight="1" x14ac:dyDescent="0.2">
      <c r="A15" s="99"/>
      <c r="B15" s="94"/>
      <c r="C15" s="95"/>
      <c r="D15" s="95"/>
      <c r="E15" s="95"/>
      <c r="F15" s="95"/>
      <c r="G15" s="95"/>
    </row>
    <row r="16" spans="1:9" s="74" customFormat="1" ht="24" customHeight="1" x14ac:dyDescent="0.2">
      <c r="A16" s="98" t="s">
        <v>136</v>
      </c>
      <c r="B16" s="81">
        <v>0</v>
      </c>
      <c r="C16" s="82"/>
      <c r="D16" s="83">
        <f t="shared" si="0"/>
        <v>0</v>
      </c>
      <c r="E16" s="83">
        <f t="shared" si="1"/>
        <v>0</v>
      </c>
      <c r="F16" s="83">
        <f t="shared" si="2"/>
        <v>0</v>
      </c>
      <c r="G16" s="83">
        <f t="shared" si="3"/>
        <v>0</v>
      </c>
    </row>
    <row r="17" spans="1:7" s="74" customFormat="1" ht="24" customHeight="1" x14ac:dyDescent="0.2">
      <c r="A17" s="91" t="s">
        <v>15</v>
      </c>
      <c r="B17" s="81">
        <v>0</v>
      </c>
      <c r="C17" s="82"/>
      <c r="D17" s="83">
        <f t="shared" si="0"/>
        <v>0</v>
      </c>
      <c r="E17" s="83">
        <f t="shared" si="1"/>
        <v>0</v>
      </c>
      <c r="F17" s="83">
        <f t="shared" si="2"/>
        <v>0</v>
      </c>
      <c r="G17" s="83">
        <f t="shared" si="3"/>
        <v>0</v>
      </c>
    </row>
    <row r="18" spans="1:7" s="90" customFormat="1" ht="9.9499999999999993" customHeight="1" x14ac:dyDescent="0.2">
      <c r="A18" s="99"/>
      <c r="B18" s="94"/>
      <c r="C18" s="95"/>
      <c r="D18" s="95"/>
      <c r="E18" s="95"/>
      <c r="F18" s="95"/>
      <c r="G18" s="95"/>
    </row>
    <row r="19" spans="1:7" s="74" customFormat="1" ht="24" customHeight="1" x14ac:dyDescent="0.2">
      <c r="A19" s="91" t="s">
        <v>16</v>
      </c>
      <c r="B19" s="81">
        <v>0</v>
      </c>
      <c r="C19" s="82"/>
      <c r="D19" s="83">
        <f t="shared" si="0"/>
        <v>0</v>
      </c>
      <c r="E19" s="83">
        <f t="shared" si="1"/>
        <v>0</v>
      </c>
      <c r="F19" s="83">
        <f t="shared" si="2"/>
        <v>0</v>
      </c>
      <c r="G19" s="83">
        <f t="shared" si="3"/>
        <v>0</v>
      </c>
    </row>
    <row r="20" spans="1:7" s="90" customFormat="1" ht="9.9499999999999993" customHeight="1" x14ac:dyDescent="0.2">
      <c r="A20" s="99"/>
      <c r="B20" s="94"/>
      <c r="C20" s="95"/>
      <c r="D20" s="95"/>
      <c r="E20" s="95"/>
      <c r="F20" s="95"/>
      <c r="G20" s="95"/>
    </row>
    <row r="21" spans="1:7" s="74" customFormat="1" ht="24" customHeight="1" x14ac:dyDescent="0.2">
      <c r="A21" s="91" t="s">
        <v>17</v>
      </c>
      <c r="B21" s="81">
        <v>1</v>
      </c>
      <c r="C21" s="82"/>
      <c r="D21" s="83">
        <f t="shared" si="0"/>
        <v>0</v>
      </c>
      <c r="E21" s="83">
        <f t="shared" si="1"/>
        <v>0</v>
      </c>
      <c r="F21" s="83">
        <f t="shared" si="2"/>
        <v>0</v>
      </c>
      <c r="G21" s="83">
        <f t="shared" si="3"/>
        <v>0</v>
      </c>
    </row>
    <row r="22" spans="1:7" s="90" customFormat="1" ht="9.9499999999999993" customHeight="1" x14ac:dyDescent="0.2">
      <c r="A22" s="99"/>
      <c r="B22" s="94"/>
      <c r="C22" s="95"/>
      <c r="D22" s="95"/>
      <c r="E22" s="95"/>
      <c r="F22" s="95"/>
      <c r="G22" s="95"/>
    </row>
    <row r="23" spans="1:7" s="74" customFormat="1" ht="24" customHeight="1" x14ac:dyDescent="0.2">
      <c r="A23" s="91" t="s">
        <v>64</v>
      </c>
      <c r="B23" s="81">
        <v>0</v>
      </c>
      <c r="C23" s="82"/>
      <c r="D23" s="83">
        <f t="shared" si="0"/>
        <v>0</v>
      </c>
      <c r="E23" s="83">
        <f t="shared" si="1"/>
        <v>0</v>
      </c>
      <c r="F23" s="83">
        <f t="shared" si="2"/>
        <v>0</v>
      </c>
      <c r="G23" s="83">
        <f t="shared" si="3"/>
        <v>0</v>
      </c>
    </row>
    <row r="24" spans="1:7" s="90" customFormat="1" ht="9.9499999999999993" customHeight="1" x14ac:dyDescent="0.2">
      <c r="A24" s="99"/>
      <c r="B24" s="94"/>
      <c r="C24" s="95"/>
      <c r="D24" s="95"/>
      <c r="E24" s="95"/>
      <c r="F24" s="95"/>
      <c r="G24" s="95"/>
    </row>
    <row r="25" spans="1:7" s="74" customFormat="1" ht="30" customHeight="1" x14ac:dyDescent="0.2">
      <c r="A25" s="91" t="s">
        <v>19</v>
      </c>
      <c r="B25" s="81">
        <v>0</v>
      </c>
      <c r="C25" s="82"/>
      <c r="D25" s="83">
        <f t="shared" si="0"/>
        <v>0</v>
      </c>
      <c r="E25" s="83">
        <f t="shared" si="1"/>
        <v>0</v>
      </c>
      <c r="F25" s="83">
        <f t="shared" si="2"/>
        <v>0</v>
      </c>
      <c r="G25" s="83">
        <f t="shared" si="3"/>
        <v>0</v>
      </c>
    </row>
    <row r="26" spans="1:7" s="90" customFormat="1" ht="9.9499999999999993" customHeight="1" thickBot="1" x14ac:dyDescent="0.25">
      <c r="A26" s="99"/>
      <c r="B26" s="94"/>
      <c r="C26" s="95"/>
      <c r="D26" s="95"/>
      <c r="E26" s="95"/>
      <c r="F26" s="95"/>
      <c r="G26" s="95"/>
    </row>
    <row r="27" spans="1:7" s="85" customFormat="1" ht="39.75" customHeight="1" thickBot="1" x14ac:dyDescent="0.25">
      <c r="A27" s="166" t="s">
        <v>95</v>
      </c>
      <c r="B27" s="167"/>
      <c r="C27" s="168"/>
      <c r="D27" s="84">
        <f>SUM(D5:D26)</f>
        <v>0</v>
      </c>
      <c r="E27" s="102"/>
      <c r="F27" s="103"/>
      <c r="G27" s="84">
        <f>SUM(G5:G26)</f>
        <v>0</v>
      </c>
    </row>
    <row r="28" spans="1:7" x14ac:dyDescent="0.2">
      <c r="D28" s="87"/>
      <c r="E28" s="87"/>
      <c r="F28" s="87"/>
      <c r="G28" s="88"/>
    </row>
    <row r="29" spans="1:7" x14ac:dyDescent="0.2">
      <c r="C29" s="7"/>
      <c r="D29" s="8" t="s">
        <v>92</v>
      </c>
      <c r="E29" s="8"/>
      <c r="F29" s="8"/>
    </row>
    <row r="31" spans="1:7" x14ac:dyDescent="0.2">
      <c r="A31" s="89" t="s">
        <v>96</v>
      </c>
    </row>
  </sheetData>
  <mergeCells count="8">
    <mergeCell ref="A1:G1"/>
    <mergeCell ref="A2:G2"/>
    <mergeCell ref="A27:C27"/>
    <mergeCell ref="A3:A4"/>
    <mergeCell ref="D3:D4"/>
    <mergeCell ref="C3:C4"/>
    <mergeCell ref="B3:B4"/>
    <mergeCell ref="E3:G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73" orientation="portrait" r:id="rId1"/>
  <headerFooter alignWithMargins="0">
    <oddHeader>&amp;C&amp;"Arial,Gras"&amp;16INVENTAIRE MATERIEL SSI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23" sqref="B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115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20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2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6" tint="0.59999389629810485"/>
    <pageSetUpPr fitToPage="1"/>
  </sheetPr>
  <dimension ref="A1:G30"/>
  <sheetViews>
    <sheetView showGridLines="0" view="pageBreakPreview" zoomScale="90" zoomScaleNormal="100" zoomScaleSheetLayoutView="90" workbookViewId="0">
      <selection activeCell="B4" sqref="B4:B24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116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4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5" si="1">D6*1.2</f>
        <v>0</v>
      </c>
      <c r="G6" s="80"/>
    </row>
    <row r="7" spans="1:7" s="74" customFormat="1" ht="24" customHeight="1" x14ac:dyDescent="0.2">
      <c r="A7" s="98" t="s">
        <v>9</v>
      </c>
      <c r="B7" s="81">
        <v>0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48</v>
      </c>
      <c r="B8" s="81">
        <v>4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10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11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12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13</v>
      </c>
      <c r="B12" s="93">
        <v>0</v>
      </c>
      <c r="C12" s="82"/>
      <c r="D12" s="83">
        <f t="shared" si="0"/>
        <v>0</v>
      </c>
      <c r="E12" s="83">
        <f t="shared" si="1"/>
        <v>0</v>
      </c>
    </row>
    <row r="13" spans="1:7" s="74" customFormat="1" ht="24" customHeight="1" x14ac:dyDescent="0.2">
      <c r="A13" s="98" t="s">
        <v>14</v>
      </c>
      <c r="B13" s="81">
        <v>0</v>
      </c>
      <c r="C13" s="82"/>
      <c r="D13" s="83">
        <f t="shared" si="0"/>
        <v>0</v>
      </c>
      <c r="E13" s="83">
        <f t="shared" si="1"/>
        <v>0</v>
      </c>
    </row>
    <row r="14" spans="1:7" s="90" customFormat="1" ht="9.9499999999999993" customHeight="1" x14ac:dyDescent="0.2">
      <c r="A14" s="99"/>
      <c r="B14" s="94"/>
      <c r="C14" s="95"/>
      <c r="D14" s="95"/>
      <c r="E14" s="95"/>
    </row>
    <row r="15" spans="1:7" s="74" customFormat="1" ht="24" customHeight="1" x14ac:dyDescent="0.2">
      <c r="A15" s="98" t="s">
        <v>28</v>
      </c>
      <c r="B15" s="81">
        <v>0</v>
      </c>
      <c r="C15" s="82"/>
      <c r="D15" s="83">
        <f t="shared" si="0"/>
        <v>0</v>
      </c>
      <c r="E15" s="83">
        <f t="shared" si="1"/>
        <v>0</v>
      </c>
    </row>
    <row r="16" spans="1:7" s="74" customFormat="1" ht="24" customHeight="1" x14ac:dyDescent="0.2">
      <c r="A16" s="91" t="s">
        <v>15</v>
      </c>
      <c r="B16" s="81">
        <v>0</v>
      </c>
      <c r="C16" s="82"/>
      <c r="D16" s="83">
        <f t="shared" si="0"/>
        <v>0</v>
      </c>
      <c r="E16" s="92">
        <f t="shared" ref="E16:E24" si="2">D16*1.2</f>
        <v>0</v>
      </c>
    </row>
    <row r="17" spans="1:5" s="90" customFormat="1" ht="9.9499999999999993" customHeight="1" x14ac:dyDescent="0.2">
      <c r="A17" s="99"/>
      <c r="B17" s="94"/>
      <c r="C17" s="95"/>
      <c r="D17" s="95"/>
      <c r="E17" s="95"/>
    </row>
    <row r="18" spans="1:5" s="74" customFormat="1" ht="24" customHeight="1" x14ac:dyDescent="0.2">
      <c r="A18" s="91" t="s">
        <v>16</v>
      </c>
      <c r="B18" s="81">
        <v>0</v>
      </c>
      <c r="C18" s="82"/>
      <c r="D18" s="83">
        <f t="shared" si="0"/>
        <v>0</v>
      </c>
      <c r="E18" s="92">
        <f t="shared" si="2"/>
        <v>0</v>
      </c>
    </row>
    <row r="19" spans="1:5" s="90" customFormat="1" ht="9.9499999999999993" customHeight="1" x14ac:dyDescent="0.2">
      <c r="A19" s="99"/>
      <c r="B19" s="94"/>
      <c r="C19" s="95"/>
      <c r="D19" s="95"/>
      <c r="E19" s="95"/>
    </row>
    <row r="20" spans="1:5" s="74" customFormat="1" ht="24" customHeight="1" x14ac:dyDescent="0.2">
      <c r="A20" s="91" t="s">
        <v>17</v>
      </c>
      <c r="B20" s="81">
        <v>0</v>
      </c>
      <c r="C20" s="82"/>
      <c r="D20" s="83">
        <f t="shared" si="0"/>
        <v>0</v>
      </c>
      <c r="E20" s="92">
        <f t="shared" si="2"/>
        <v>0</v>
      </c>
    </row>
    <row r="21" spans="1:5" s="90" customFormat="1" ht="9.9499999999999993" customHeight="1" x14ac:dyDescent="0.2">
      <c r="A21" s="99"/>
      <c r="B21" s="94"/>
      <c r="C21" s="95"/>
      <c r="D21" s="95"/>
      <c r="E21" s="95"/>
    </row>
    <row r="22" spans="1:5" s="74" customFormat="1" ht="24" customHeight="1" x14ac:dyDescent="0.2">
      <c r="A22" s="91" t="s">
        <v>64</v>
      </c>
      <c r="B22" s="81">
        <v>1</v>
      </c>
      <c r="C22" s="82"/>
      <c r="D22" s="83">
        <f t="shared" si="0"/>
        <v>0</v>
      </c>
      <c r="E22" s="92">
        <f t="shared" si="2"/>
        <v>0</v>
      </c>
    </row>
    <row r="23" spans="1:5" s="90" customFormat="1" ht="9.9499999999999993" customHeight="1" x14ac:dyDescent="0.2">
      <c r="A23" s="99"/>
      <c r="B23" s="94"/>
      <c r="C23" s="95"/>
      <c r="D23" s="95"/>
      <c r="E23" s="95"/>
    </row>
    <row r="24" spans="1:5" s="74" customFormat="1" ht="30" customHeight="1" x14ac:dyDescent="0.2">
      <c r="A24" s="91" t="s">
        <v>19</v>
      </c>
      <c r="B24" s="81">
        <v>0</v>
      </c>
      <c r="C24" s="82"/>
      <c r="D24" s="83">
        <f t="shared" si="0"/>
        <v>0</v>
      </c>
      <c r="E24" s="92">
        <f t="shared" si="2"/>
        <v>0</v>
      </c>
    </row>
    <row r="25" spans="1:5" s="90" customFormat="1" ht="9.9499999999999993" customHeight="1" thickBot="1" x14ac:dyDescent="0.25">
      <c r="A25" s="99"/>
      <c r="B25" s="94"/>
      <c r="C25" s="95"/>
      <c r="D25" s="95"/>
      <c r="E25" s="95"/>
    </row>
    <row r="26" spans="1:5" s="85" customFormat="1" ht="39.75" customHeight="1" thickBot="1" x14ac:dyDescent="0.25">
      <c r="A26" s="166" t="s">
        <v>95</v>
      </c>
      <c r="B26" s="167"/>
      <c r="C26" s="168"/>
      <c r="D26" s="84">
        <f>SUM(D4:D25)</f>
        <v>0</v>
      </c>
      <c r="E26" s="84">
        <f>SUM(E4:E25)</f>
        <v>0</v>
      </c>
    </row>
    <row r="27" spans="1:5" x14ac:dyDescent="0.2">
      <c r="D27" s="87"/>
      <c r="E27" s="88"/>
    </row>
    <row r="28" spans="1:5" x14ac:dyDescent="0.2">
      <c r="C28" s="7"/>
      <c r="D28" s="8" t="s">
        <v>92</v>
      </c>
    </row>
    <row r="30" spans="1:5" x14ac:dyDescent="0.2">
      <c r="A30" s="89" t="s">
        <v>96</v>
      </c>
    </row>
  </sheetData>
  <mergeCells count="3">
    <mergeCell ref="A1:E1"/>
    <mergeCell ref="A2:E2"/>
    <mergeCell ref="A26:C26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:B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117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2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1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4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1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:B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118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3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1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136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1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:B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119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6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17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6" tint="0.59999389629810485"/>
    <pageSetUpPr fitToPage="1"/>
  </sheetPr>
  <dimension ref="A1:G29"/>
  <sheetViews>
    <sheetView showGridLines="0" view="pageBreakPreview" zoomScale="90" zoomScaleNormal="100" zoomScaleSheetLayoutView="90" workbookViewId="0">
      <selection activeCell="B4" sqref="B4:B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4" width="16.7109375" style="86" customWidth="1"/>
    <col min="5" max="5" width="18.42578125" style="86" customWidth="1"/>
    <col min="6" max="254" width="11.42578125" style="6"/>
    <col min="255" max="255" width="6.7109375" style="6" customWidth="1"/>
    <col min="256" max="256" width="6.28515625" style="6" customWidth="1"/>
    <col min="257" max="257" width="38" style="6" customWidth="1"/>
    <col min="258" max="258" width="13.140625" style="6" customWidth="1"/>
    <col min="259" max="261" width="16.7109375" style="6" customWidth="1"/>
    <col min="262" max="510" width="11.42578125" style="6"/>
    <col min="511" max="511" width="6.7109375" style="6" customWidth="1"/>
    <col min="512" max="512" width="6.28515625" style="6" customWidth="1"/>
    <col min="513" max="513" width="38" style="6" customWidth="1"/>
    <col min="514" max="514" width="13.140625" style="6" customWidth="1"/>
    <col min="515" max="517" width="16.7109375" style="6" customWidth="1"/>
    <col min="518" max="766" width="11.42578125" style="6"/>
    <col min="767" max="767" width="6.7109375" style="6" customWidth="1"/>
    <col min="768" max="768" width="6.28515625" style="6" customWidth="1"/>
    <col min="769" max="769" width="38" style="6" customWidth="1"/>
    <col min="770" max="770" width="13.140625" style="6" customWidth="1"/>
    <col min="771" max="773" width="16.7109375" style="6" customWidth="1"/>
    <col min="774" max="1022" width="11.42578125" style="6"/>
    <col min="1023" max="1023" width="6.7109375" style="6" customWidth="1"/>
    <col min="1024" max="1024" width="6.28515625" style="6" customWidth="1"/>
    <col min="1025" max="1025" width="38" style="6" customWidth="1"/>
    <col min="1026" max="1026" width="13.140625" style="6" customWidth="1"/>
    <col min="1027" max="1029" width="16.7109375" style="6" customWidth="1"/>
    <col min="1030" max="1278" width="11.42578125" style="6"/>
    <col min="1279" max="1279" width="6.7109375" style="6" customWidth="1"/>
    <col min="1280" max="1280" width="6.28515625" style="6" customWidth="1"/>
    <col min="1281" max="1281" width="38" style="6" customWidth="1"/>
    <col min="1282" max="1282" width="13.140625" style="6" customWidth="1"/>
    <col min="1283" max="1285" width="16.7109375" style="6" customWidth="1"/>
    <col min="1286" max="1534" width="11.42578125" style="6"/>
    <col min="1535" max="1535" width="6.7109375" style="6" customWidth="1"/>
    <col min="1536" max="1536" width="6.28515625" style="6" customWidth="1"/>
    <col min="1537" max="1537" width="38" style="6" customWidth="1"/>
    <col min="1538" max="1538" width="13.140625" style="6" customWidth="1"/>
    <col min="1539" max="1541" width="16.7109375" style="6" customWidth="1"/>
    <col min="1542" max="1790" width="11.42578125" style="6"/>
    <col min="1791" max="1791" width="6.7109375" style="6" customWidth="1"/>
    <col min="1792" max="1792" width="6.28515625" style="6" customWidth="1"/>
    <col min="1793" max="1793" width="38" style="6" customWidth="1"/>
    <col min="1794" max="1794" width="13.140625" style="6" customWidth="1"/>
    <col min="1795" max="1797" width="16.7109375" style="6" customWidth="1"/>
    <col min="1798" max="2046" width="11.42578125" style="6"/>
    <col min="2047" max="2047" width="6.7109375" style="6" customWidth="1"/>
    <col min="2048" max="2048" width="6.28515625" style="6" customWidth="1"/>
    <col min="2049" max="2049" width="38" style="6" customWidth="1"/>
    <col min="2050" max="2050" width="13.140625" style="6" customWidth="1"/>
    <col min="2051" max="2053" width="16.7109375" style="6" customWidth="1"/>
    <col min="2054" max="2302" width="11.42578125" style="6"/>
    <col min="2303" max="2303" width="6.7109375" style="6" customWidth="1"/>
    <col min="2304" max="2304" width="6.28515625" style="6" customWidth="1"/>
    <col min="2305" max="2305" width="38" style="6" customWidth="1"/>
    <col min="2306" max="2306" width="13.140625" style="6" customWidth="1"/>
    <col min="2307" max="2309" width="16.7109375" style="6" customWidth="1"/>
    <col min="2310" max="2558" width="11.42578125" style="6"/>
    <col min="2559" max="2559" width="6.7109375" style="6" customWidth="1"/>
    <col min="2560" max="2560" width="6.28515625" style="6" customWidth="1"/>
    <col min="2561" max="2561" width="38" style="6" customWidth="1"/>
    <col min="2562" max="2562" width="13.140625" style="6" customWidth="1"/>
    <col min="2563" max="2565" width="16.7109375" style="6" customWidth="1"/>
    <col min="2566" max="2814" width="11.42578125" style="6"/>
    <col min="2815" max="2815" width="6.7109375" style="6" customWidth="1"/>
    <col min="2816" max="2816" width="6.28515625" style="6" customWidth="1"/>
    <col min="2817" max="2817" width="38" style="6" customWidth="1"/>
    <col min="2818" max="2818" width="13.140625" style="6" customWidth="1"/>
    <col min="2819" max="2821" width="16.7109375" style="6" customWidth="1"/>
    <col min="2822" max="3070" width="11.42578125" style="6"/>
    <col min="3071" max="3071" width="6.7109375" style="6" customWidth="1"/>
    <col min="3072" max="3072" width="6.28515625" style="6" customWidth="1"/>
    <col min="3073" max="3073" width="38" style="6" customWidth="1"/>
    <col min="3074" max="3074" width="13.140625" style="6" customWidth="1"/>
    <col min="3075" max="3077" width="16.7109375" style="6" customWidth="1"/>
    <col min="3078" max="3326" width="11.42578125" style="6"/>
    <col min="3327" max="3327" width="6.7109375" style="6" customWidth="1"/>
    <col min="3328" max="3328" width="6.28515625" style="6" customWidth="1"/>
    <col min="3329" max="3329" width="38" style="6" customWidth="1"/>
    <col min="3330" max="3330" width="13.140625" style="6" customWidth="1"/>
    <col min="3331" max="3333" width="16.7109375" style="6" customWidth="1"/>
    <col min="3334" max="3582" width="11.42578125" style="6"/>
    <col min="3583" max="3583" width="6.7109375" style="6" customWidth="1"/>
    <col min="3584" max="3584" width="6.28515625" style="6" customWidth="1"/>
    <col min="3585" max="3585" width="38" style="6" customWidth="1"/>
    <col min="3586" max="3586" width="13.140625" style="6" customWidth="1"/>
    <col min="3587" max="3589" width="16.7109375" style="6" customWidth="1"/>
    <col min="3590" max="3838" width="11.42578125" style="6"/>
    <col min="3839" max="3839" width="6.7109375" style="6" customWidth="1"/>
    <col min="3840" max="3840" width="6.28515625" style="6" customWidth="1"/>
    <col min="3841" max="3841" width="38" style="6" customWidth="1"/>
    <col min="3842" max="3842" width="13.140625" style="6" customWidth="1"/>
    <col min="3843" max="3845" width="16.7109375" style="6" customWidth="1"/>
    <col min="3846" max="4094" width="11.42578125" style="6"/>
    <col min="4095" max="4095" width="6.7109375" style="6" customWidth="1"/>
    <col min="4096" max="4096" width="6.28515625" style="6" customWidth="1"/>
    <col min="4097" max="4097" width="38" style="6" customWidth="1"/>
    <col min="4098" max="4098" width="13.140625" style="6" customWidth="1"/>
    <col min="4099" max="4101" width="16.7109375" style="6" customWidth="1"/>
    <col min="4102" max="4350" width="11.42578125" style="6"/>
    <col min="4351" max="4351" width="6.7109375" style="6" customWidth="1"/>
    <col min="4352" max="4352" width="6.28515625" style="6" customWidth="1"/>
    <col min="4353" max="4353" width="38" style="6" customWidth="1"/>
    <col min="4354" max="4354" width="13.140625" style="6" customWidth="1"/>
    <col min="4355" max="4357" width="16.7109375" style="6" customWidth="1"/>
    <col min="4358" max="4606" width="11.42578125" style="6"/>
    <col min="4607" max="4607" width="6.7109375" style="6" customWidth="1"/>
    <col min="4608" max="4608" width="6.28515625" style="6" customWidth="1"/>
    <col min="4609" max="4609" width="38" style="6" customWidth="1"/>
    <col min="4610" max="4610" width="13.140625" style="6" customWidth="1"/>
    <col min="4611" max="4613" width="16.7109375" style="6" customWidth="1"/>
    <col min="4614" max="4862" width="11.42578125" style="6"/>
    <col min="4863" max="4863" width="6.7109375" style="6" customWidth="1"/>
    <col min="4864" max="4864" width="6.28515625" style="6" customWidth="1"/>
    <col min="4865" max="4865" width="38" style="6" customWidth="1"/>
    <col min="4866" max="4866" width="13.140625" style="6" customWidth="1"/>
    <col min="4867" max="4869" width="16.7109375" style="6" customWidth="1"/>
    <col min="4870" max="5118" width="11.42578125" style="6"/>
    <col min="5119" max="5119" width="6.7109375" style="6" customWidth="1"/>
    <col min="5120" max="5120" width="6.28515625" style="6" customWidth="1"/>
    <col min="5121" max="5121" width="38" style="6" customWidth="1"/>
    <col min="5122" max="5122" width="13.140625" style="6" customWidth="1"/>
    <col min="5123" max="5125" width="16.7109375" style="6" customWidth="1"/>
    <col min="5126" max="5374" width="11.42578125" style="6"/>
    <col min="5375" max="5375" width="6.7109375" style="6" customWidth="1"/>
    <col min="5376" max="5376" width="6.28515625" style="6" customWidth="1"/>
    <col min="5377" max="5377" width="38" style="6" customWidth="1"/>
    <col min="5378" max="5378" width="13.140625" style="6" customWidth="1"/>
    <col min="5379" max="5381" width="16.7109375" style="6" customWidth="1"/>
    <col min="5382" max="5630" width="11.42578125" style="6"/>
    <col min="5631" max="5631" width="6.7109375" style="6" customWidth="1"/>
    <col min="5632" max="5632" width="6.28515625" style="6" customWidth="1"/>
    <col min="5633" max="5633" width="38" style="6" customWidth="1"/>
    <col min="5634" max="5634" width="13.140625" style="6" customWidth="1"/>
    <col min="5635" max="5637" width="16.7109375" style="6" customWidth="1"/>
    <col min="5638" max="5886" width="11.42578125" style="6"/>
    <col min="5887" max="5887" width="6.7109375" style="6" customWidth="1"/>
    <col min="5888" max="5888" width="6.28515625" style="6" customWidth="1"/>
    <col min="5889" max="5889" width="38" style="6" customWidth="1"/>
    <col min="5890" max="5890" width="13.140625" style="6" customWidth="1"/>
    <col min="5891" max="5893" width="16.7109375" style="6" customWidth="1"/>
    <col min="5894" max="6142" width="11.42578125" style="6"/>
    <col min="6143" max="6143" width="6.7109375" style="6" customWidth="1"/>
    <col min="6144" max="6144" width="6.28515625" style="6" customWidth="1"/>
    <col min="6145" max="6145" width="38" style="6" customWidth="1"/>
    <col min="6146" max="6146" width="13.140625" style="6" customWidth="1"/>
    <col min="6147" max="6149" width="16.7109375" style="6" customWidth="1"/>
    <col min="6150" max="6398" width="11.42578125" style="6"/>
    <col min="6399" max="6399" width="6.7109375" style="6" customWidth="1"/>
    <col min="6400" max="6400" width="6.28515625" style="6" customWidth="1"/>
    <col min="6401" max="6401" width="38" style="6" customWidth="1"/>
    <col min="6402" max="6402" width="13.140625" style="6" customWidth="1"/>
    <col min="6403" max="6405" width="16.7109375" style="6" customWidth="1"/>
    <col min="6406" max="6654" width="11.42578125" style="6"/>
    <col min="6655" max="6655" width="6.7109375" style="6" customWidth="1"/>
    <col min="6656" max="6656" width="6.28515625" style="6" customWidth="1"/>
    <col min="6657" max="6657" width="38" style="6" customWidth="1"/>
    <col min="6658" max="6658" width="13.140625" style="6" customWidth="1"/>
    <col min="6659" max="6661" width="16.7109375" style="6" customWidth="1"/>
    <col min="6662" max="6910" width="11.42578125" style="6"/>
    <col min="6911" max="6911" width="6.7109375" style="6" customWidth="1"/>
    <col min="6912" max="6912" width="6.28515625" style="6" customWidth="1"/>
    <col min="6913" max="6913" width="38" style="6" customWidth="1"/>
    <col min="6914" max="6914" width="13.140625" style="6" customWidth="1"/>
    <col min="6915" max="6917" width="16.7109375" style="6" customWidth="1"/>
    <col min="6918" max="7166" width="11.42578125" style="6"/>
    <col min="7167" max="7167" width="6.7109375" style="6" customWidth="1"/>
    <col min="7168" max="7168" width="6.28515625" style="6" customWidth="1"/>
    <col min="7169" max="7169" width="38" style="6" customWidth="1"/>
    <col min="7170" max="7170" width="13.140625" style="6" customWidth="1"/>
    <col min="7171" max="7173" width="16.7109375" style="6" customWidth="1"/>
    <col min="7174" max="7422" width="11.42578125" style="6"/>
    <col min="7423" max="7423" width="6.7109375" style="6" customWidth="1"/>
    <col min="7424" max="7424" width="6.28515625" style="6" customWidth="1"/>
    <col min="7425" max="7425" width="38" style="6" customWidth="1"/>
    <col min="7426" max="7426" width="13.140625" style="6" customWidth="1"/>
    <col min="7427" max="7429" width="16.7109375" style="6" customWidth="1"/>
    <col min="7430" max="7678" width="11.42578125" style="6"/>
    <col min="7679" max="7679" width="6.7109375" style="6" customWidth="1"/>
    <col min="7680" max="7680" width="6.28515625" style="6" customWidth="1"/>
    <col min="7681" max="7681" width="38" style="6" customWidth="1"/>
    <col min="7682" max="7682" width="13.140625" style="6" customWidth="1"/>
    <col min="7683" max="7685" width="16.7109375" style="6" customWidth="1"/>
    <col min="7686" max="7934" width="11.42578125" style="6"/>
    <col min="7935" max="7935" width="6.7109375" style="6" customWidth="1"/>
    <col min="7936" max="7936" width="6.28515625" style="6" customWidth="1"/>
    <col min="7937" max="7937" width="38" style="6" customWidth="1"/>
    <col min="7938" max="7938" width="13.140625" style="6" customWidth="1"/>
    <col min="7939" max="7941" width="16.7109375" style="6" customWidth="1"/>
    <col min="7942" max="8190" width="11.42578125" style="6"/>
    <col min="8191" max="8191" width="6.7109375" style="6" customWidth="1"/>
    <col min="8192" max="8192" width="6.28515625" style="6" customWidth="1"/>
    <col min="8193" max="8193" width="38" style="6" customWidth="1"/>
    <col min="8194" max="8194" width="13.140625" style="6" customWidth="1"/>
    <col min="8195" max="8197" width="16.7109375" style="6" customWidth="1"/>
    <col min="8198" max="8446" width="11.42578125" style="6"/>
    <col min="8447" max="8447" width="6.7109375" style="6" customWidth="1"/>
    <col min="8448" max="8448" width="6.28515625" style="6" customWidth="1"/>
    <col min="8449" max="8449" width="38" style="6" customWidth="1"/>
    <col min="8450" max="8450" width="13.140625" style="6" customWidth="1"/>
    <col min="8451" max="8453" width="16.7109375" style="6" customWidth="1"/>
    <col min="8454" max="8702" width="11.42578125" style="6"/>
    <col min="8703" max="8703" width="6.7109375" style="6" customWidth="1"/>
    <col min="8704" max="8704" width="6.28515625" style="6" customWidth="1"/>
    <col min="8705" max="8705" width="38" style="6" customWidth="1"/>
    <col min="8706" max="8706" width="13.140625" style="6" customWidth="1"/>
    <col min="8707" max="8709" width="16.7109375" style="6" customWidth="1"/>
    <col min="8710" max="8958" width="11.42578125" style="6"/>
    <col min="8959" max="8959" width="6.7109375" style="6" customWidth="1"/>
    <col min="8960" max="8960" width="6.28515625" style="6" customWidth="1"/>
    <col min="8961" max="8961" width="38" style="6" customWidth="1"/>
    <col min="8962" max="8962" width="13.140625" style="6" customWidth="1"/>
    <col min="8963" max="8965" width="16.7109375" style="6" customWidth="1"/>
    <col min="8966" max="9214" width="11.42578125" style="6"/>
    <col min="9215" max="9215" width="6.7109375" style="6" customWidth="1"/>
    <col min="9216" max="9216" width="6.28515625" style="6" customWidth="1"/>
    <col min="9217" max="9217" width="38" style="6" customWidth="1"/>
    <col min="9218" max="9218" width="13.140625" style="6" customWidth="1"/>
    <col min="9219" max="9221" width="16.7109375" style="6" customWidth="1"/>
    <col min="9222" max="9470" width="11.42578125" style="6"/>
    <col min="9471" max="9471" width="6.7109375" style="6" customWidth="1"/>
    <col min="9472" max="9472" width="6.28515625" style="6" customWidth="1"/>
    <col min="9473" max="9473" width="38" style="6" customWidth="1"/>
    <col min="9474" max="9474" width="13.140625" style="6" customWidth="1"/>
    <col min="9475" max="9477" width="16.7109375" style="6" customWidth="1"/>
    <col min="9478" max="9726" width="11.42578125" style="6"/>
    <col min="9727" max="9727" width="6.7109375" style="6" customWidth="1"/>
    <col min="9728" max="9728" width="6.28515625" style="6" customWidth="1"/>
    <col min="9729" max="9729" width="38" style="6" customWidth="1"/>
    <col min="9730" max="9730" width="13.140625" style="6" customWidth="1"/>
    <col min="9731" max="9733" width="16.7109375" style="6" customWidth="1"/>
    <col min="9734" max="9982" width="11.42578125" style="6"/>
    <col min="9983" max="9983" width="6.7109375" style="6" customWidth="1"/>
    <col min="9984" max="9984" width="6.28515625" style="6" customWidth="1"/>
    <col min="9985" max="9985" width="38" style="6" customWidth="1"/>
    <col min="9986" max="9986" width="13.140625" style="6" customWidth="1"/>
    <col min="9987" max="9989" width="16.7109375" style="6" customWidth="1"/>
    <col min="9990" max="10238" width="11.42578125" style="6"/>
    <col min="10239" max="10239" width="6.7109375" style="6" customWidth="1"/>
    <col min="10240" max="10240" width="6.28515625" style="6" customWidth="1"/>
    <col min="10241" max="10241" width="38" style="6" customWidth="1"/>
    <col min="10242" max="10242" width="13.140625" style="6" customWidth="1"/>
    <col min="10243" max="10245" width="16.7109375" style="6" customWidth="1"/>
    <col min="10246" max="10494" width="11.42578125" style="6"/>
    <col min="10495" max="10495" width="6.7109375" style="6" customWidth="1"/>
    <col min="10496" max="10496" width="6.28515625" style="6" customWidth="1"/>
    <col min="10497" max="10497" width="38" style="6" customWidth="1"/>
    <col min="10498" max="10498" width="13.140625" style="6" customWidth="1"/>
    <col min="10499" max="10501" width="16.7109375" style="6" customWidth="1"/>
    <col min="10502" max="10750" width="11.42578125" style="6"/>
    <col min="10751" max="10751" width="6.7109375" style="6" customWidth="1"/>
    <col min="10752" max="10752" width="6.28515625" style="6" customWidth="1"/>
    <col min="10753" max="10753" width="38" style="6" customWidth="1"/>
    <col min="10754" max="10754" width="13.140625" style="6" customWidth="1"/>
    <col min="10755" max="10757" width="16.7109375" style="6" customWidth="1"/>
    <col min="10758" max="11006" width="11.42578125" style="6"/>
    <col min="11007" max="11007" width="6.7109375" style="6" customWidth="1"/>
    <col min="11008" max="11008" width="6.28515625" style="6" customWidth="1"/>
    <col min="11009" max="11009" width="38" style="6" customWidth="1"/>
    <col min="11010" max="11010" width="13.140625" style="6" customWidth="1"/>
    <col min="11011" max="11013" width="16.7109375" style="6" customWidth="1"/>
    <col min="11014" max="11262" width="11.42578125" style="6"/>
    <col min="11263" max="11263" width="6.7109375" style="6" customWidth="1"/>
    <col min="11264" max="11264" width="6.28515625" style="6" customWidth="1"/>
    <col min="11265" max="11265" width="38" style="6" customWidth="1"/>
    <col min="11266" max="11266" width="13.140625" style="6" customWidth="1"/>
    <col min="11267" max="11269" width="16.7109375" style="6" customWidth="1"/>
    <col min="11270" max="11518" width="11.42578125" style="6"/>
    <col min="11519" max="11519" width="6.7109375" style="6" customWidth="1"/>
    <col min="11520" max="11520" width="6.28515625" style="6" customWidth="1"/>
    <col min="11521" max="11521" width="38" style="6" customWidth="1"/>
    <col min="11522" max="11522" width="13.140625" style="6" customWidth="1"/>
    <col min="11523" max="11525" width="16.7109375" style="6" customWidth="1"/>
    <col min="11526" max="11774" width="11.42578125" style="6"/>
    <col min="11775" max="11775" width="6.7109375" style="6" customWidth="1"/>
    <col min="11776" max="11776" width="6.28515625" style="6" customWidth="1"/>
    <col min="11777" max="11777" width="38" style="6" customWidth="1"/>
    <col min="11778" max="11778" width="13.140625" style="6" customWidth="1"/>
    <col min="11779" max="11781" width="16.7109375" style="6" customWidth="1"/>
    <col min="11782" max="12030" width="11.42578125" style="6"/>
    <col min="12031" max="12031" width="6.7109375" style="6" customWidth="1"/>
    <col min="12032" max="12032" width="6.28515625" style="6" customWidth="1"/>
    <col min="12033" max="12033" width="38" style="6" customWidth="1"/>
    <col min="12034" max="12034" width="13.140625" style="6" customWidth="1"/>
    <col min="12035" max="12037" width="16.7109375" style="6" customWidth="1"/>
    <col min="12038" max="12286" width="11.42578125" style="6"/>
    <col min="12287" max="12287" width="6.7109375" style="6" customWidth="1"/>
    <col min="12288" max="12288" width="6.28515625" style="6" customWidth="1"/>
    <col min="12289" max="12289" width="38" style="6" customWidth="1"/>
    <col min="12290" max="12290" width="13.140625" style="6" customWidth="1"/>
    <col min="12291" max="12293" width="16.7109375" style="6" customWidth="1"/>
    <col min="12294" max="12542" width="11.42578125" style="6"/>
    <col min="12543" max="12543" width="6.7109375" style="6" customWidth="1"/>
    <col min="12544" max="12544" width="6.28515625" style="6" customWidth="1"/>
    <col min="12545" max="12545" width="38" style="6" customWidth="1"/>
    <col min="12546" max="12546" width="13.140625" style="6" customWidth="1"/>
    <col min="12547" max="12549" width="16.7109375" style="6" customWidth="1"/>
    <col min="12550" max="12798" width="11.42578125" style="6"/>
    <col min="12799" max="12799" width="6.7109375" style="6" customWidth="1"/>
    <col min="12800" max="12800" width="6.28515625" style="6" customWidth="1"/>
    <col min="12801" max="12801" width="38" style="6" customWidth="1"/>
    <col min="12802" max="12802" width="13.140625" style="6" customWidth="1"/>
    <col min="12803" max="12805" width="16.7109375" style="6" customWidth="1"/>
    <col min="12806" max="13054" width="11.42578125" style="6"/>
    <col min="13055" max="13055" width="6.7109375" style="6" customWidth="1"/>
    <col min="13056" max="13056" width="6.28515625" style="6" customWidth="1"/>
    <col min="13057" max="13057" width="38" style="6" customWidth="1"/>
    <col min="13058" max="13058" width="13.140625" style="6" customWidth="1"/>
    <col min="13059" max="13061" width="16.7109375" style="6" customWidth="1"/>
    <col min="13062" max="13310" width="11.42578125" style="6"/>
    <col min="13311" max="13311" width="6.7109375" style="6" customWidth="1"/>
    <col min="13312" max="13312" width="6.28515625" style="6" customWidth="1"/>
    <col min="13313" max="13313" width="38" style="6" customWidth="1"/>
    <col min="13314" max="13314" width="13.140625" style="6" customWidth="1"/>
    <col min="13315" max="13317" width="16.7109375" style="6" customWidth="1"/>
    <col min="13318" max="13566" width="11.42578125" style="6"/>
    <col min="13567" max="13567" width="6.7109375" style="6" customWidth="1"/>
    <col min="13568" max="13568" width="6.28515625" style="6" customWidth="1"/>
    <col min="13569" max="13569" width="38" style="6" customWidth="1"/>
    <col min="13570" max="13570" width="13.140625" style="6" customWidth="1"/>
    <col min="13571" max="13573" width="16.7109375" style="6" customWidth="1"/>
    <col min="13574" max="13822" width="11.42578125" style="6"/>
    <col min="13823" max="13823" width="6.7109375" style="6" customWidth="1"/>
    <col min="13824" max="13824" width="6.28515625" style="6" customWidth="1"/>
    <col min="13825" max="13825" width="38" style="6" customWidth="1"/>
    <col min="13826" max="13826" width="13.140625" style="6" customWidth="1"/>
    <col min="13827" max="13829" width="16.7109375" style="6" customWidth="1"/>
    <col min="13830" max="14078" width="11.42578125" style="6"/>
    <col min="14079" max="14079" width="6.7109375" style="6" customWidth="1"/>
    <col min="14080" max="14080" width="6.28515625" style="6" customWidth="1"/>
    <col min="14081" max="14081" width="38" style="6" customWidth="1"/>
    <col min="14082" max="14082" width="13.140625" style="6" customWidth="1"/>
    <col min="14083" max="14085" width="16.7109375" style="6" customWidth="1"/>
    <col min="14086" max="14334" width="11.42578125" style="6"/>
    <col min="14335" max="14335" width="6.7109375" style="6" customWidth="1"/>
    <col min="14336" max="14336" width="6.28515625" style="6" customWidth="1"/>
    <col min="14337" max="14337" width="38" style="6" customWidth="1"/>
    <col min="14338" max="14338" width="13.140625" style="6" customWidth="1"/>
    <col min="14339" max="14341" width="16.7109375" style="6" customWidth="1"/>
    <col min="14342" max="14590" width="11.42578125" style="6"/>
    <col min="14591" max="14591" width="6.7109375" style="6" customWidth="1"/>
    <col min="14592" max="14592" width="6.28515625" style="6" customWidth="1"/>
    <col min="14593" max="14593" width="38" style="6" customWidth="1"/>
    <col min="14594" max="14594" width="13.140625" style="6" customWidth="1"/>
    <col min="14595" max="14597" width="16.7109375" style="6" customWidth="1"/>
    <col min="14598" max="14846" width="11.42578125" style="6"/>
    <col min="14847" max="14847" width="6.7109375" style="6" customWidth="1"/>
    <col min="14848" max="14848" width="6.28515625" style="6" customWidth="1"/>
    <col min="14849" max="14849" width="38" style="6" customWidth="1"/>
    <col min="14850" max="14850" width="13.140625" style="6" customWidth="1"/>
    <col min="14851" max="14853" width="16.7109375" style="6" customWidth="1"/>
    <col min="14854" max="15102" width="11.42578125" style="6"/>
    <col min="15103" max="15103" width="6.7109375" style="6" customWidth="1"/>
    <col min="15104" max="15104" width="6.28515625" style="6" customWidth="1"/>
    <col min="15105" max="15105" width="38" style="6" customWidth="1"/>
    <col min="15106" max="15106" width="13.140625" style="6" customWidth="1"/>
    <col min="15107" max="15109" width="16.7109375" style="6" customWidth="1"/>
    <col min="15110" max="15358" width="11.42578125" style="6"/>
    <col min="15359" max="15359" width="6.7109375" style="6" customWidth="1"/>
    <col min="15360" max="15360" width="6.28515625" style="6" customWidth="1"/>
    <col min="15361" max="15361" width="38" style="6" customWidth="1"/>
    <col min="15362" max="15362" width="13.140625" style="6" customWidth="1"/>
    <col min="15363" max="15365" width="16.7109375" style="6" customWidth="1"/>
    <col min="15366" max="15614" width="11.42578125" style="6"/>
    <col min="15615" max="15615" width="6.7109375" style="6" customWidth="1"/>
    <col min="15616" max="15616" width="6.28515625" style="6" customWidth="1"/>
    <col min="15617" max="15617" width="38" style="6" customWidth="1"/>
    <col min="15618" max="15618" width="13.140625" style="6" customWidth="1"/>
    <col min="15619" max="15621" width="16.7109375" style="6" customWidth="1"/>
    <col min="15622" max="15870" width="11.42578125" style="6"/>
    <col min="15871" max="15871" width="6.7109375" style="6" customWidth="1"/>
    <col min="15872" max="15872" width="6.28515625" style="6" customWidth="1"/>
    <col min="15873" max="15873" width="38" style="6" customWidth="1"/>
    <col min="15874" max="15874" width="13.140625" style="6" customWidth="1"/>
    <col min="15875" max="15877" width="16.7109375" style="6" customWidth="1"/>
    <col min="15878" max="16126" width="11.42578125" style="6"/>
    <col min="16127" max="16127" width="6.7109375" style="6" customWidth="1"/>
    <col min="16128" max="16128" width="6.28515625" style="6" customWidth="1"/>
    <col min="16129" max="16129" width="38" style="6" customWidth="1"/>
    <col min="16130" max="16130" width="13.140625" style="6" customWidth="1"/>
    <col min="16131" max="16133" width="16.7109375" style="6" customWidth="1"/>
    <col min="16134" max="16384" width="11.42578125" style="6"/>
  </cols>
  <sheetData>
    <row r="1" spans="1:7" s="74" customFormat="1" ht="20.100000000000001" customHeight="1" x14ac:dyDescent="0.2">
      <c r="A1" s="160" t="s">
        <v>93</v>
      </c>
      <c r="B1" s="161"/>
      <c r="C1" s="161"/>
      <c r="D1" s="161"/>
      <c r="E1" s="162"/>
    </row>
    <row r="2" spans="1:7" s="74" customFormat="1" ht="20.100000000000001" customHeight="1" thickBot="1" x14ac:dyDescent="0.25">
      <c r="A2" s="163" t="s">
        <v>130</v>
      </c>
      <c r="B2" s="164"/>
      <c r="C2" s="164"/>
      <c r="D2" s="164"/>
      <c r="E2" s="165"/>
    </row>
    <row r="3" spans="1:7" s="74" customFormat="1" ht="39" customHeight="1" thickBot="1" x14ac:dyDescent="0.25">
      <c r="A3" s="96" t="s">
        <v>3</v>
      </c>
      <c r="B3" s="75" t="s">
        <v>4</v>
      </c>
      <c r="C3" s="75" t="s">
        <v>5</v>
      </c>
      <c r="D3" s="75" t="s">
        <v>6</v>
      </c>
      <c r="E3" s="76" t="s">
        <v>91</v>
      </c>
    </row>
    <row r="4" spans="1:7" s="74" customFormat="1" ht="24" customHeight="1" x14ac:dyDescent="0.2">
      <c r="A4" s="97" t="s">
        <v>7</v>
      </c>
      <c r="B4" s="77">
        <v>1</v>
      </c>
      <c r="C4" s="78"/>
      <c r="D4" s="79">
        <f>B4*C4</f>
        <v>0</v>
      </c>
      <c r="E4" s="79">
        <f>D4*1.2</f>
        <v>0</v>
      </c>
    </row>
    <row r="5" spans="1:7" s="74" customFormat="1" ht="24" customHeight="1" x14ac:dyDescent="0.2">
      <c r="A5" s="98" t="s">
        <v>8</v>
      </c>
      <c r="B5" s="81">
        <v>0</v>
      </c>
      <c r="C5" s="82"/>
      <c r="D5" s="83">
        <f t="shared" ref="D5:D23" si="0">B5*C5</f>
        <v>0</v>
      </c>
      <c r="E5" s="83">
        <f>D5*1.2</f>
        <v>0</v>
      </c>
    </row>
    <row r="6" spans="1:7" s="74" customFormat="1" ht="24" customHeight="1" x14ac:dyDescent="0.2">
      <c r="A6" s="98" t="s">
        <v>18</v>
      </c>
      <c r="B6" s="81">
        <v>0</v>
      </c>
      <c r="C6" s="82"/>
      <c r="D6" s="83">
        <f t="shared" si="0"/>
        <v>0</v>
      </c>
      <c r="E6" s="83">
        <f t="shared" ref="E6:E14" si="1">D6*1.2</f>
        <v>0</v>
      </c>
      <c r="G6" s="80"/>
    </row>
    <row r="7" spans="1:7" s="74" customFormat="1" ht="24" customHeight="1" x14ac:dyDescent="0.2">
      <c r="A7" s="98" t="s">
        <v>9</v>
      </c>
      <c r="B7" s="81">
        <v>2</v>
      </c>
      <c r="C7" s="82"/>
      <c r="D7" s="83">
        <f t="shared" si="0"/>
        <v>0</v>
      </c>
      <c r="E7" s="83">
        <f t="shared" si="1"/>
        <v>0</v>
      </c>
    </row>
    <row r="8" spans="1:7" s="74" customFormat="1" ht="24" customHeight="1" x14ac:dyDescent="0.2">
      <c r="A8" s="98" t="s">
        <v>10</v>
      </c>
      <c r="B8" s="93">
        <v>0</v>
      </c>
      <c r="C8" s="82"/>
      <c r="D8" s="83">
        <f t="shared" si="0"/>
        <v>0</v>
      </c>
      <c r="E8" s="83">
        <f t="shared" si="1"/>
        <v>0</v>
      </c>
    </row>
    <row r="9" spans="1:7" s="74" customFormat="1" ht="24" customHeight="1" x14ac:dyDescent="0.2">
      <c r="A9" s="98" t="s">
        <v>11</v>
      </c>
      <c r="B9" s="93">
        <v>0</v>
      </c>
      <c r="C9" s="82"/>
      <c r="D9" s="83">
        <f t="shared" si="0"/>
        <v>0</v>
      </c>
      <c r="E9" s="83">
        <f t="shared" si="1"/>
        <v>0</v>
      </c>
    </row>
    <row r="10" spans="1:7" s="74" customFormat="1" ht="24" customHeight="1" x14ac:dyDescent="0.2">
      <c r="A10" s="98" t="s">
        <v>12</v>
      </c>
      <c r="B10" s="93">
        <v>0</v>
      </c>
      <c r="C10" s="82"/>
      <c r="D10" s="83">
        <f t="shared" si="0"/>
        <v>0</v>
      </c>
      <c r="E10" s="83">
        <f t="shared" si="1"/>
        <v>0</v>
      </c>
    </row>
    <row r="11" spans="1:7" s="74" customFormat="1" ht="24" customHeight="1" x14ac:dyDescent="0.2">
      <c r="A11" s="98" t="s">
        <v>13</v>
      </c>
      <c r="B11" s="93">
        <v>0</v>
      </c>
      <c r="C11" s="82"/>
      <c r="D11" s="83">
        <f t="shared" si="0"/>
        <v>0</v>
      </c>
      <c r="E11" s="83">
        <f t="shared" si="1"/>
        <v>0</v>
      </c>
    </row>
    <row r="12" spans="1:7" s="74" customFormat="1" ht="24" customHeight="1" x14ac:dyDescent="0.2">
      <c r="A12" s="98" t="s">
        <v>14</v>
      </c>
      <c r="B12" s="81">
        <v>0</v>
      </c>
      <c r="C12" s="82"/>
      <c r="D12" s="83">
        <f t="shared" si="0"/>
        <v>0</v>
      </c>
      <c r="E12" s="83">
        <f t="shared" si="1"/>
        <v>0</v>
      </c>
    </row>
    <row r="13" spans="1:7" s="90" customFormat="1" ht="9.9499999999999993" customHeight="1" x14ac:dyDescent="0.2">
      <c r="A13" s="99"/>
      <c r="B13" s="94"/>
      <c r="C13" s="95"/>
      <c r="D13" s="95"/>
      <c r="E13" s="95"/>
    </row>
    <row r="14" spans="1:7" s="74" customFormat="1" ht="24" customHeight="1" x14ac:dyDescent="0.2">
      <c r="A14" s="98" t="s">
        <v>28</v>
      </c>
      <c r="B14" s="81">
        <v>0</v>
      </c>
      <c r="C14" s="82"/>
      <c r="D14" s="83">
        <f t="shared" si="0"/>
        <v>0</v>
      </c>
      <c r="E14" s="83">
        <f t="shared" si="1"/>
        <v>0</v>
      </c>
    </row>
    <row r="15" spans="1:7" s="74" customFormat="1" ht="24" customHeight="1" x14ac:dyDescent="0.2">
      <c r="A15" s="91" t="s">
        <v>15</v>
      </c>
      <c r="B15" s="81">
        <v>0</v>
      </c>
      <c r="C15" s="82"/>
      <c r="D15" s="83">
        <f t="shared" si="0"/>
        <v>0</v>
      </c>
      <c r="E15" s="92">
        <f t="shared" ref="E15:E23" si="2">D15*1.2</f>
        <v>0</v>
      </c>
    </row>
    <row r="16" spans="1:7" s="90" customFormat="1" ht="9.9499999999999993" customHeight="1" x14ac:dyDescent="0.2">
      <c r="A16" s="99"/>
      <c r="B16" s="94"/>
      <c r="C16" s="95"/>
      <c r="D16" s="95"/>
      <c r="E16" s="95"/>
    </row>
    <row r="17" spans="1:5" s="74" customFormat="1" ht="24" customHeight="1" x14ac:dyDescent="0.2">
      <c r="A17" s="91" t="s">
        <v>16</v>
      </c>
      <c r="B17" s="81">
        <v>0</v>
      </c>
      <c r="C17" s="82"/>
      <c r="D17" s="83">
        <f t="shared" si="0"/>
        <v>0</v>
      </c>
      <c r="E17" s="92">
        <f t="shared" si="2"/>
        <v>0</v>
      </c>
    </row>
    <row r="18" spans="1:5" s="90" customFormat="1" ht="9.9499999999999993" customHeight="1" x14ac:dyDescent="0.2">
      <c r="A18" s="99"/>
      <c r="B18" s="94"/>
      <c r="C18" s="95"/>
      <c r="D18" s="95"/>
      <c r="E18" s="95"/>
    </row>
    <row r="19" spans="1:5" s="74" customFormat="1" ht="24" customHeight="1" x14ac:dyDescent="0.2">
      <c r="A19" s="91" t="s">
        <v>17</v>
      </c>
      <c r="B19" s="81">
        <v>0</v>
      </c>
      <c r="C19" s="82"/>
      <c r="D19" s="83">
        <f t="shared" si="0"/>
        <v>0</v>
      </c>
      <c r="E19" s="92">
        <f t="shared" si="2"/>
        <v>0</v>
      </c>
    </row>
    <row r="20" spans="1:5" s="90" customFormat="1" ht="9.9499999999999993" customHeight="1" x14ac:dyDescent="0.2">
      <c r="A20" s="99"/>
      <c r="B20" s="94"/>
      <c r="C20" s="95"/>
      <c r="D20" s="95"/>
      <c r="E20" s="95"/>
    </row>
    <row r="21" spans="1:5" s="74" customFormat="1" ht="24" customHeight="1" x14ac:dyDescent="0.2">
      <c r="A21" s="91" t="s">
        <v>64</v>
      </c>
      <c r="B21" s="81">
        <v>0</v>
      </c>
      <c r="C21" s="82"/>
      <c r="D21" s="83">
        <f t="shared" si="0"/>
        <v>0</v>
      </c>
      <c r="E21" s="92">
        <f t="shared" si="2"/>
        <v>0</v>
      </c>
    </row>
    <row r="22" spans="1:5" s="90" customFormat="1" ht="9.9499999999999993" customHeight="1" x14ac:dyDescent="0.2">
      <c r="A22" s="99"/>
      <c r="B22" s="94"/>
      <c r="C22" s="95"/>
      <c r="D22" s="95"/>
      <c r="E22" s="95"/>
    </row>
    <row r="23" spans="1:5" s="74" customFormat="1" ht="30" customHeight="1" x14ac:dyDescent="0.2">
      <c r="A23" s="91" t="s">
        <v>19</v>
      </c>
      <c r="B23" s="81">
        <v>0</v>
      </c>
      <c r="C23" s="82"/>
      <c r="D23" s="83">
        <f t="shared" si="0"/>
        <v>0</v>
      </c>
      <c r="E23" s="92">
        <f t="shared" si="2"/>
        <v>0</v>
      </c>
    </row>
    <row r="24" spans="1:5" s="90" customFormat="1" ht="9.9499999999999993" customHeight="1" thickBot="1" x14ac:dyDescent="0.25">
      <c r="A24" s="99"/>
      <c r="B24" s="94"/>
      <c r="C24" s="95"/>
      <c r="D24" s="95"/>
      <c r="E24" s="95"/>
    </row>
    <row r="25" spans="1:5" s="85" customFormat="1" ht="39.75" customHeight="1" thickBot="1" x14ac:dyDescent="0.25">
      <c r="A25" s="166" t="s">
        <v>95</v>
      </c>
      <c r="B25" s="167"/>
      <c r="C25" s="168"/>
      <c r="D25" s="84">
        <f>SUM(D4:D24)</f>
        <v>0</v>
      </c>
      <c r="E25" s="84">
        <f>SUM(E4:E24)</f>
        <v>0</v>
      </c>
    </row>
    <row r="26" spans="1:5" x14ac:dyDescent="0.2">
      <c r="D26" s="87"/>
      <c r="E26" s="88"/>
    </row>
    <row r="27" spans="1:5" x14ac:dyDescent="0.2">
      <c r="C27" s="7"/>
      <c r="D27" s="8" t="s">
        <v>92</v>
      </c>
    </row>
    <row r="29" spans="1:5" x14ac:dyDescent="0.2">
      <c r="A29" s="89" t="s">
        <v>96</v>
      </c>
    </row>
  </sheetData>
  <mergeCells count="3">
    <mergeCell ref="A1:E1"/>
    <mergeCell ref="A2:E2"/>
    <mergeCell ref="A25:C25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96" orientation="portrait" r:id="rId1"/>
  <headerFooter alignWithMargins="0">
    <oddHeader>&amp;C&amp;"Arial,Gras"&amp;16INVENTAIRE MATERIEL SSI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5" tint="0.59999389629810485"/>
    <pageSetUpPr fitToPage="1"/>
  </sheetPr>
  <dimension ref="A1:I28"/>
  <sheetViews>
    <sheetView showGridLines="0" view="pageBreakPreview" zoomScaleNormal="100" zoomScaleSheetLayoutView="100" workbookViewId="0">
      <selection activeCell="I23" sqref="I23"/>
    </sheetView>
  </sheetViews>
  <sheetFormatPr baseColWidth="10" defaultRowHeight="12.75" x14ac:dyDescent="0.2"/>
  <cols>
    <col min="1" max="1" width="39.5703125" style="6" bestFit="1" customWidth="1"/>
    <col min="2" max="2" width="13.140625" style="86" customWidth="1"/>
    <col min="3" max="3" width="18.140625" style="86" customWidth="1"/>
    <col min="4" max="4" width="16.7109375" style="86" customWidth="1"/>
    <col min="5" max="6" width="19.7109375" style="86" customWidth="1"/>
    <col min="7" max="7" width="18.42578125" style="86" customWidth="1"/>
    <col min="8" max="256" width="11.42578125" style="6"/>
    <col min="257" max="257" width="6.7109375" style="6" customWidth="1"/>
    <col min="258" max="258" width="6.28515625" style="6" customWidth="1"/>
    <col min="259" max="259" width="38" style="6" customWidth="1"/>
    <col min="260" max="260" width="13.140625" style="6" customWidth="1"/>
    <col min="261" max="263" width="16.7109375" style="6" customWidth="1"/>
    <col min="264" max="512" width="11.42578125" style="6"/>
    <col min="513" max="513" width="6.7109375" style="6" customWidth="1"/>
    <col min="514" max="514" width="6.28515625" style="6" customWidth="1"/>
    <col min="515" max="515" width="38" style="6" customWidth="1"/>
    <col min="516" max="516" width="13.140625" style="6" customWidth="1"/>
    <col min="517" max="519" width="16.7109375" style="6" customWidth="1"/>
    <col min="520" max="768" width="11.42578125" style="6"/>
    <col min="769" max="769" width="6.7109375" style="6" customWidth="1"/>
    <col min="770" max="770" width="6.28515625" style="6" customWidth="1"/>
    <col min="771" max="771" width="38" style="6" customWidth="1"/>
    <col min="772" max="772" width="13.140625" style="6" customWidth="1"/>
    <col min="773" max="775" width="16.7109375" style="6" customWidth="1"/>
    <col min="776" max="1024" width="11.42578125" style="6"/>
    <col min="1025" max="1025" width="6.7109375" style="6" customWidth="1"/>
    <col min="1026" max="1026" width="6.28515625" style="6" customWidth="1"/>
    <col min="1027" max="1027" width="38" style="6" customWidth="1"/>
    <col min="1028" max="1028" width="13.140625" style="6" customWidth="1"/>
    <col min="1029" max="1031" width="16.7109375" style="6" customWidth="1"/>
    <col min="1032" max="1280" width="11.42578125" style="6"/>
    <col min="1281" max="1281" width="6.7109375" style="6" customWidth="1"/>
    <col min="1282" max="1282" width="6.28515625" style="6" customWidth="1"/>
    <col min="1283" max="1283" width="38" style="6" customWidth="1"/>
    <col min="1284" max="1284" width="13.140625" style="6" customWidth="1"/>
    <col min="1285" max="1287" width="16.7109375" style="6" customWidth="1"/>
    <col min="1288" max="1536" width="11.42578125" style="6"/>
    <col min="1537" max="1537" width="6.7109375" style="6" customWidth="1"/>
    <col min="1538" max="1538" width="6.28515625" style="6" customWidth="1"/>
    <col min="1539" max="1539" width="38" style="6" customWidth="1"/>
    <col min="1540" max="1540" width="13.140625" style="6" customWidth="1"/>
    <col min="1541" max="1543" width="16.7109375" style="6" customWidth="1"/>
    <col min="1544" max="1792" width="11.42578125" style="6"/>
    <col min="1793" max="1793" width="6.7109375" style="6" customWidth="1"/>
    <col min="1794" max="1794" width="6.28515625" style="6" customWidth="1"/>
    <col min="1795" max="1795" width="38" style="6" customWidth="1"/>
    <col min="1796" max="1796" width="13.140625" style="6" customWidth="1"/>
    <col min="1797" max="1799" width="16.7109375" style="6" customWidth="1"/>
    <col min="1800" max="2048" width="11.42578125" style="6"/>
    <col min="2049" max="2049" width="6.7109375" style="6" customWidth="1"/>
    <col min="2050" max="2050" width="6.28515625" style="6" customWidth="1"/>
    <col min="2051" max="2051" width="38" style="6" customWidth="1"/>
    <col min="2052" max="2052" width="13.140625" style="6" customWidth="1"/>
    <col min="2053" max="2055" width="16.7109375" style="6" customWidth="1"/>
    <col min="2056" max="2304" width="11.42578125" style="6"/>
    <col min="2305" max="2305" width="6.7109375" style="6" customWidth="1"/>
    <col min="2306" max="2306" width="6.28515625" style="6" customWidth="1"/>
    <col min="2307" max="2307" width="38" style="6" customWidth="1"/>
    <col min="2308" max="2308" width="13.140625" style="6" customWidth="1"/>
    <col min="2309" max="2311" width="16.7109375" style="6" customWidth="1"/>
    <col min="2312" max="2560" width="11.42578125" style="6"/>
    <col min="2561" max="2561" width="6.7109375" style="6" customWidth="1"/>
    <col min="2562" max="2562" width="6.28515625" style="6" customWidth="1"/>
    <col min="2563" max="2563" width="38" style="6" customWidth="1"/>
    <col min="2564" max="2564" width="13.140625" style="6" customWidth="1"/>
    <col min="2565" max="2567" width="16.7109375" style="6" customWidth="1"/>
    <col min="2568" max="2816" width="11.42578125" style="6"/>
    <col min="2817" max="2817" width="6.7109375" style="6" customWidth="1"/>
    <col min="2818" max="2818" width="6.28515625" style="6" customWidth="1"/>
    <col min="2819" max="2819" width="38" style="6" customWidth="1"/>
    <col min="2820" max="2820" width="13.140625" style="6" customWidth="1"/>
    <col min="2821" max="2823" width="16.7109375" style="6" customWidth="1"/>
    <col min="2824" max="3072" width="11.42578125" style="6"/>
    <col min="3073" max="3073" width="6.7109375" style="6" customWidth="1"/>
    <col min="3074" max="3074" width="6.28515625" style="6" customWidth="1"/>
    <col min="3075" max="3075" width="38" style="6" customWidth="1"/>
    <col min="3076" max="3076" width="13.140625" style="6" customWidth="1"/>
    <col min="3077" max="3079" width="16.7109375" style="6" customWidth="1"/>
    <col min="3080" max="3328" width="11.42578125" style="6"/>
    <col min="3329" max="3329" width="6.7109375" style="6" customWidth="1"/>
    <col min="3330" max="3330" width="6.28515625" style="6" customWidth="1"/>
    <col min="3331" max="3331" width="38" style="6" customWidth="1"/>
    <col min="3332" max="3332" width="13.140625" style="6" customWidth="1"/>
    <col min="3333" max="3335" width="16.7109375" style="6" customWidth="1"/>
    <col min="3336" max="3584" width="11.42578125" style="6"/>
    <col min="3585" max="3585" width="6.7109375" style="6" customWidth="1"/>
    <col min="3586" max="3586" width="6.28515625" style="6" customWidth="1"/>
    <col min="3587" max="3587" width="38" style="6" customWidth="1"/>
    <col min="3588" max="3588" width="13.140625" style="6" customWidth="1"/>
    <col min="3589" max="3591" width="16.7109375" style="6" customWidth="1"/>
    <col min="3592" max="3840" width="11.42578125" style="6"/>
    <col min="3841" max="3841" width="6.7109375" style="6" customWidth="1"/>
    <col min="3842" max="3842" width="6.28515625" style="6" customWidth="1"/>
    <col min="3843" max="3843" width="38" style="6" customWidth="1"/>
    <col min="3844" max="3844" width="13.140625" style="6" customWidth="1"/>
    <col min="3845" max="3847" width="16.7109375" style="6" customWidth="1"/>
    <col min="3848" max="4096" width="11.42578125" style="6"/>
    <col min="4097" max="4097" width="6.7109375" style="6" customWidth="1"/>
    <col min="4098" max="4098" width="6.28515625" style="6" customWidth="1"/>
    <col min="4099" max="4099" width="38" style="6" customWidth="1"/>
    <col min="4100" max="4100" width="13.140625" style="6" customWidth="1"/>
    <col min="4101" max="4103" width="16.7109375" style="6" customWidth="1"/>
    <col min="4104" max="4352" width="11.42578125" style="6"/>
    <col min="4353" max="4353" width="6.7109375" style="6" customWidth="1"/>
    <col min="4354" max="4354" width="6.28515625" style="6" customWidth="1"/>
    <col min="4355" max="4355" width="38" style="6" customWidth="1"/>
    <col min="4356" max="4356" width="13.140625" style="6" customWidth="1"/>
    <col min="4357" max="4359" width="16.7109375" style="6" customWidth="1"/>
    <col min="4360" max="4608" width="11.42578125" style="6"/>
    <col min="4609" max="4609" width="6.7109375" style="6" customWidth="1"/>
    <col min="4610" max="4610" width="6.28515625" style="6" customWidth="1"/>
    <col min="4611" max="4611" width="38" style="6" customWidth="1"/>
    <col min="4612" max="4612" width="13.140625" style="6" customWidth="1"/>
    <col min="4613" max="4615" width="16.7109375" style="6" customWidth="1"/>
    <col min="4616" max="4864" width="11.42578125" style="6"/>
    <col min="4865" max="4865" width="6.7109375" style="6" customWidth="1"/>
    <col min="4866" max="4866" width="6.28515625" style="6" customWidth="1"/>
    <col min="4867" max="4867" width="38" style="6" customWidth="1"/>
    <col min="4868" max="4868" width="13.140625" style="6" customWidth="1"/>
    <col min="4869" max="4871" width="16.7109375" style="6" customWidth="1"/>
    <col min="4872" max="5120" width="11.42578125" style="6"/>
    <col min="5121" max="5121" width="6.7109375" style="6" customWidth="1"/>
    <col min="5122" max="5122" width="6.28515625" style="6" customWidth="1"/>
    <col min="5123" max="5123" width="38" style="6" customWidth="1"/>
    <col min="5124" max="5124" width="13.140625" style="6" customWidth="1"/>
    <col min="5125" max="5127" width="16.7109375" style="6" customWidth="1"/>
    <col min="5128" max="5376" width="11.42578125" style="6"/>
    <col min="5377" max="5377" width="6.7109375" style="6" customWidth="1"/>
    <col min="5378" max="5378" width="6.28515625" style="6" customWidth="1"/>
    <col min="5379" max="5379" width="38" style="6" customWidth="1"/>
    <col min="5380" max="5380" width="13.140625" style="6" customWidth="1"/>
    <col min="5381" max="5383" width="16.7109375" style="6" customWidth="1"/>
    <col min="5384" max="5632" width="11.42578125" style="6"/>
    <col min="5633" max="5633" width="6.7109375" style="6" customWidth="1"/>
    <col min="5634" max="5634" width="6.28515625" style="6" customWidth="1"/>
    <col min="5635" max="5635" width="38" style="6" customWidth="1"/>
    <col min="5636" max="5636" width="13.140625" style="6" customWidth="1"/>
    <col min="5637" max="5639" width="16.7109375" style="6" customWidth="1"/>
    <col min="5640" max="5888" width="11.42578125" style="6"/>
    <col min="5889" max="5889" width="6.7109375" style="6" customWidth="1"/>
    <col min="5890" max="5890" width="6.28515625" style="6" customWidth="1"/>
    <col min="5891" max="5891" width="38" style="6" customWidth="1"/>
    <col min="5892" max="5892" width="13.140625" style="6" customWidth="1"/>
    <col min="5893" max="5895" width="16.7109375" style="6" customWidth="1"/>
    <col min="5896" max="6144" width="11.42578125" style="6"/>
    <col min="6145" max="6145" width="6.7109375" style="6" customWidth="1"/>
    <col min="6146" max="6146" width="6.28515625" style="6" customWidth="1"/>
    <col min="6147" max="6147" width="38" style="6" customWidth="1"/>
    <col min="6148" max="6148" width="13.140625" style="6" customWidth="1"/>
    <col min="6149" max="6151" width="16.7109375" style="6" customWidth="1"/>
    <col min="6152" max="6400" width="11.42578125" style="6"/>
    <col min="6401" max="6401" width="6.7109375" style="6" customWidth="1"/>
    <col min="6402" max="6402" width="6.28515625" style="6" customWidth="1"/>
    <col min="6403" max="6403" width="38" style="6" customWidth="1"/>
    <col min="6404" max="6404" width="13.140625" style="6" customWidth="1"/>
    <col min="6405" max="6407" width="16.7109375" style="6" customWidth="1"/>
    <col min="6408" max="6656" width="11.42578125" style="6"/>
    <col min="6657" max="6657" width="6.7109375" style="6" customWidth="1"/>
    <col min="6658" max="6658" width="6.28515625" style="6" customWidth="1"/>
    <col min="6659" max="6659" width="38" style="6" customWidth="1"/>
    <col min="6660" max="6660" width="13.140625" style="6" customWidth="1"/>
    <col min="6661" max="6663" width="16.7109375" style="6" customWidth="1"/>
    <col min="6664" max="6912" width="11.42578125" style="6"/>
    <col min="6913" max="6913" width="6.7109375" style="6" customWidth="1"/>
    <col min="6914" max="6914" width="6.28515625" style="6" customWidth="1"/>
    <col min="6915" max="6915" width="38" style="6" customWidth="1"/>
    <col min="6916" max="6916" width="13.140625" style="6" customWidth="1"/>
    <col min="6917" max="6919" width="16.7109375" style="6" customWidth="1"/>
    <col min="6920" max="7168" width="11.42578125" style="6"/>
    <col min="7169" max="7169" width="6.7109375" style="6" customWidth="1"/>
    <col min="7170" max="7170" width="6.28515625" style="6" customWidth="1"/>
    <col min="7171" max="7171" width="38" style="6" customWidth="1"/>
    <col min="7172" max="7172" width="13.140625" style="6" customWidth="1"/>
    <col min="7173" max="7175" width="16.7109375" style="6" customWidth="1"/>
    <col min="7176" max="7424" width="11.42578125" style="6"/>
    <col min="7425" max="7425" width="6.7109375" style="6" customWidth="1"/>
    <col min="7426" max="7426" width="6.28515625" style="6" customWidth="1"/>
    <col min="7427" max="7427" width="38" style="6" customWidth="1"/>
    <col min="7428" max="7428" width="13.140625" style="6" customWidth="1"/>
    <col min="7429" max="7431" width="16.7109375" style="6" customWidth="1"/>
    <col min="7432" max="7680" width="11.42578125" style="6"/>
    <col min="7681" max="7681" width="6.7109375" style="6" customWidth="1"/>
    <col min="7682" max="7682" width="6.28515625" style="6" customWidth="1"/>
    <col min="7683" max="7683" width="38" style="6" customWidth="1"/>
    <col min="7684" max="7684" width="13.140625" style="6" customWidth="1"/>
    <col min="7685" max="7687" width="16.7109375" style="6" customWidth="1"/>
    <col min="7688" max="7936" width="11.42578125" style="6"/>
    <col min="7937" max="7937" width="6.7109375" style="6" customWidth="1"/>
    <col min="7938" max="7938" width="6.28515625" style="6" customWidth="1"/>
    <col min="7939" max="7939" width="38" style="6" customWidth="1"/>
    <col min="7940" max="7940" width="13.140625" style="6" customWidth="1"/>
    <col min="7941" max="7943" width="16.7109375" style="6" customWidth="1"/>
    <col min="7944" max="8192" width="11.42578125" style="6"/>
    <col min="8193" max="8193" width="6.7109375" style="6" customWidth="1"/>
    <col min="8194" max="8194" width="6.28515625" style="6" customWidth="1"/>
    <col min="8195" max="8195" width="38" style="6" customWidth="1"/>
    <col min="8196" max="8196" width="13.140625" style="6" customWidth="1"/>
    <col min="8197" max="8199" width="16.7109375" style="6" customWidth="1"/>
    <col min="8200" max="8448" width="11.42578125" style="6"/>
    <col min="8449" max="8449" width="6.7109375" style="6" customWidth="1"/>
    <col min="8450" max="8450" width="6.28515625" style="6" customWidth="1"/>
    <col min="8451" max="8451" width="38" style="6" customWidth="1"/>
    <col min="8452" max="8452" width="13.140625" style="6" customWidth="1"/>
    <col min="8453" max="8455" width="16.7109375" style="6" customWidth="1"/>
    <col min="8456" max="8704" width="11.42578125" style="6"/>
    <col min="8705" max="8705" width="6.7109375" style="6" customWidth="1"/>
    <col min="8706" max="8706" width="6.28515625" style="6" customWidth="1"/>
    <col min="8707" max="8707" width="38" style="6" customWidth="1"/>
    <col min="8708" max="8708" width="13.140625" style="6" customWidth="1"/>
    <col min="8709" max="8711" width="16.7109375" style="6" customWidth="1"/>
    <col min="8712" max="8960" width="11.42578125" style="6"/>
    <col min="8961" max="8961" width="6.7109375" style="6" customWidth="1"/>
    <col min="8962" max="8962" width="6.28515625" style="6" customWidth="1"/>
    <col min="8963" max="8963" width="38" style="6" customWidth="1"/>
    <col min="8964" max="8964" width="13.140625" style="6" customWidth="1"/>
    <col min="8965" max="8967" width="16.7109375" style="6" customWidth="1"/>
    <col min="8968" max="9216" width="11.42578125" style="6"/>
    <col min="9217" max="9217" width="6.7109375" style="6" customWidth="1"/>
    <col min="9218" max="9218" width="6.28515625" style="6" customWidth="1"/>
    <col min="9219" max="9219" width="38" style="6" customWidth="1"/>
    <col min="9220" max="9220" width="13.140625" style="6" customWidth="1"/>
    <col min="9221" max="9223" width="16.7109375" style="6" customWidth="1"/>
    <col min="9224" max="9472" width="11.42578125" style="6"/>
    <col min="9473" max="9473" width="6.7109375" style="6" customWidth="1"/>
    <col min="9474" max="9474" width="6.28515625" style="6" customWidth="1"/>
    <col min="9475" max="9475" width="38" style="6" customWidth="1"/>
    <col min="9476" max="9476" width="13.140625" style="6" customWidth="1"/>
    <col min="9477" max="9479" width="16.7109375" style="6" customWidth="1"/>
    <col min="9480" max="9728" width="11.42578125" style="6"/>
    <col min="9729" max="9729" width="6.7109375" style="6" customWidth="1"/>
    <col min="9730" max="9730" width="6.28515625" style="6" customWidth="1"/>
    <col min="9731" max="9731" width="38" style="6" customWidth="1"/>
    <col min="9732" max="9732" width="13.140625" style="6" customWidth="1"/>
    <col min="9733" max="9735" width="16.7109375" style="6" customWidth="1"/>
    <col min="9736" max="9984" width="11.42578125" style="6"/>
    <col min="9985" max="9985" width="6.7109375" style="6" customWidth="1"/>
    <col min="9986" max="9986" width="6.28515625" style="6" customWidth="1"/>
    <col min="9987" max="9987" width="38" style="6" customWidth="1"/>
    <col min="9988" max="9988" width="13.140625" style="6" customWidth="1"/>
    <col min="9989" max="9991" width="16.7109375" style="6" customWidth="1"/>
    <col min="9992" max="10240" width="11.42578125" style="6"/>
    <col min="10241" max="10241" width="6.7109375" style="6" customWidth="1"/>
    <col min="10242" max="10242" width="6.28515625" style="6" customWidth="1"/>
    <col min="10243" max="10243" width="38" style="6" customWidth="1"/>
    <col min="10244" max="10244" width="13.140625" style="6" customWidth="1"/>
    <col min="10245" max="10247" width="16.7109375" style="6" customWidth="1"/>
    <col min="10248" max="10496" width="11.42578125" style="6"/>
    <col min="10497" max="10497" width="6.7109375" style="6" customWidth="1"/>
    <col min="10498" max="10498" width="6.28515625" style="6" customWidth="1"/>
    <col min="10499" max="10499" width="38" style="6" customWidth="1"/>
    <col min="10500" max="10500" width="13.140625" style="6" customWidth="1"/>
    <col min="10501" max="10503" width="16.7109375" style="6" customWidth="1"/>
    <col min="10504" max="10752" width="11.42578125" style="6"/>
    <col min="10753" max="10753" width="6.7109375" style="6" customWidth="1"/>
    <col min="10754" max="10754" width="6.28515625" style="6" customWidth="1"/>
    <col min="10755" max="10755" width="38" style="6" customWidth="1"/>
    <col min="10756" max="10756" width="13.140625" style="6" customWidth="1"/>
    <col min="10757" max="10759" width="16.7109375" style="6" customWidth="1"/>
    <col min="10760" max="11008" width="11.42578125" style="6"/>
    <col min="11009" max="11009" width="6.7109375" style="6" customWidth="1"/>
    <col min="11010" max="11010" width="6.28515625" style="6" customWidth="1"/>
    <col min="11011" max="11011" width="38" style="6" customWidth="1"/>
    <col min="11012" max="11012" width="13.140625" style="6" customWidth="1"/>
    <col min="11013" max="11015" width="16.7109375" style="6" customWidth="1"/>
    <col min="11016" max="11264" width="11.42578125" style="6"/>
    <col min="11265" max="11265" width="6.7109375" style="6" customWidth="1"/>
    <col min="11266" max="11266" width="6.28515625" style="6" customWidth="1"/>
    <col min="11267" max="11267" width="38" style="6" customWidth="1"/>
    <col min="11268" max="11268" width="13.140625" style="6" customWidth="1"/>
    <col min="11269" max="11271" width="16.7109375" style="6" customWidth="1"/>
    <col min="11272" max="11520" width="11.42578125" style="6"/>
    <col min="11521" max="11521" width="6.7109375" style="6" customWidth="1"/>
    <col min="11522" max="11522" width="6.28515625" style="6" customWidth="1"/>
    <col min="11523" max="11523" width="38" style="6" customWidth="1"/>
    <col min="11524" max="11524" width="13.140625" style="6" customWidth="1"/>
    <col min="11525" max="11527" width="16.7109375" style="6" customWidth="1"/>
    <col min="11528" max="11776" width="11.42578125" style="6"/>
    <col min="11777" max="11777" width="6.7109375" style="6" customWidth="1"/>
    <col min="11778" max="11778" width="6.28515625" style="6" customWidth="1"/>
    <col min="11779" max="11779" width="38" style="6" customWidth="1"/>
    <col min="11780" max="11780" width="13.140625" style="6" customWidth="1"/>
    <col min="11781" max="11783" width="16.7109375" style="6" customWidth="1"/>
    <col min="11784" max="12032" width="11.42578125" style="6"/>
    <col min="12033" max="12033" width="6.7109375" style="6" customWidth="1"/>
    <col min="12034" max="12034" width="6.28515625" style="6" customWidth="1"/>
    <col min="12035" max="12035" width="38" style="6" customWidth="1"/>
    <col min="12036" max="12036" width="13.140625" style="6" customWidth="1"/>
    <col min="12037" max="12039" width="16.7109375" style="6" customWidth="1"/>
    <col min="12040" max="12288" width="11.42578125" style="6"/>
    <col min="12289" max="12289" width="6.7109375" style="6" customWidth="1"/>
    <col min="12290" max="12290" width="6.28515625" style="6" customWidth="1"/>
    <col min="12291" max="12291" width="38" style="6" customWidth="1"/>
    <col min="12292" max="12292" width="13.140625" style="6" customWidth="1"/>
    <col min="12293" max="12295" width="16.7109375" style="6" customWidth="1"/>
    <col min="12296" max="12544" width="11.42578125" style="6"/>
    <col min="12545" max="12545" width="6.7109375" style="6" customWidth="1"/>
    <col min="12546" max="12546" width="6.28515625" style="6" customWidth="1"/>
    <col min="12547" max="12547" width="38" style="6" customWidth="1"/>
    <col min="12548" max="12548" width="13.140625" style="6" customWidth="1"/>
    <col min="12549" max="12551" width="16.7109375" style="6" customWidth="1"/>
    <col min="12552" max="12800" width="11.42578125" style="6"/>
    <col min="12801" max="12801" width="6.7109375" style="6" customWidth="1"/>
    <col min="12802" max="12802" width="6.28515625" style="6" customWidth="1"/>
    <col min="12803" max="12803" width="38" style="6" customWidth="1"/>
    <col min="12804" max="12804" width="13.140625" style="6" customWidth="1"/>
    <col min="12805" max="12807" width="16.7109375" style="6" customWidth="1"/>
    <col min="12808" max="13056" width="11.42578125" style="6"/>
    <col min="13057" max="13057" width="6.7109375" style="6" customWidth="1"/>
    <col min="13058" max="13058" width="6.28515625" style="6" customWidth="1"/>
    <col min="13059" max="13059" width="38" style="6" customWidth="1"/>
    <col min="13060" max="13060" width="13.140625" style="6" customWidth="1"/>
    <col min="13061" max="13063" width="16.7109375" style="6" customWidth="1"/>
    <col min="13064" max="13312" width="11.42578125" style="6"/>
    <col min="13313" max="13313" width="6.7109375" style="6" customWidth="1"/>
    <col min="13314" max="13314" width="6.28515625" style="6" customWidth="1"/>
    <col min="13315" max="13315" width="38" style="6" customWidth="1"/>
    <col min="13316" max="13316" width="13.140625" style="6" customWidth="1"/>
    <col min="13317" max="13319" width="16.7109375" style="6" customWidth="1"/>
    <col min="13320" max="13568" width="11.42578125" style="6"/>
    <col min="13569" max="13569" width="6.7109375" style="6" customWidth="1"/>
    <col min="13570" max="13570" width="6.28515625" style="6" customWidth="1"/>
    <col min="13571" max="13571" width="38" style="6" customWidth="1"/>
    <col min="13572" max="13572" width="13.140625" style="6" customWidth="1"/>
    <col min="13573" max="13575" width="16.7109375" style="6" customWidth="1"/>
    <col min="13576" max="13824" width="11.42578125" style="6"/>
    <col min="13825" max="13825" width="6.7109375" style="6" customWidth="1"/>
    <col min="13826" max="13826" width="6.28515625" style="6" customWidth="1"/>
    <col min="13827" max="13827" width="38" style="6" customWidth="1"/>
    <col min="13828" max="13828" width="13.140625" style="6" customWidth="1"/>
    <col min="13829" max="13831" width="16.7109375" style="6" customWidth="1"/>
    <col min="13832" max="14080" width="11.42578125" style="6"/>
    <col min="14081" max="14081" width="6.7109375" style="6" customWidth="1"/>
    <col min="14082" max="14082" width="6.28515625" style="6" customWidth="1"/>
    <col min="14083" max="14083" width="38" style="6" customWidth="1"/>
    <col min="14084" max="14084" width="13.140625" style="6" customWidth="1"/>
    <col min="14085" max="14087" width="16.7109375" style="6" customWidth="1"/>
    <col min="14088" max="14336" width="11.42578125" style="6"/>
    <col min="14337" max="14337" width="6.7109375" style="6" customWidth="1"/>
    <col min="14338" max="14338" width="6.28515625" style="6" customWidth="1"/>
    <col min="14339" max="14339" width="38" style="6" customWidth="1"/>
    <col min="14340" max="14340" width="13.140625" style="6" customWidth="1"/>
    <col min="14341" max="14343" width="16.7109375" style="6" customWidth="1"/>
    <col min="14344" max="14592" width="11.42578125" style="6"/>
    <col min="14593" max="14593" width="6.7109375" style="6" customWidth="1"/>
    <col min="14594" max="14594" width="6.28515625" style="6" customWidth="1"/>
    <col min="14595" max="14595" width="38" style="6" customWidth="1"/>
    <col min="14596" max="14596" width="13.140625" style="6" customWidth="1"/>
    <col min="14597" max="14599" width="16.7109375" style="6" customWidth="1"/>
    <col min="14600" max="14848" width="11.42578125" style="6"/>
    <col min="14849" max="14849" width="6.7109375" style="6" customWidth="1"/>
    <col min="14850" max="14850" width="6.28515625" style="6" customWidth="1"/>
    <col min="14851" max="14851" width="38" style="6" customWidth="1"/>
    <col min="14852" max="14852" width="13.140625" style="6" customWidth="1"/>
    <col min="14853" max="14855" width="16.7109375" style="6" customWidth="1"/>
    <col min="14856" max="15104" width="11.42578125" style="6"/>
    <col min="15105" max="15105" width="6.7109375" style="6" customWidth="1"/>
    <col min="15106" max="15106" width="6.28515625" style="6" customWidth="1"/>
    <col min="15107" max="15107" width="38" style="6" customWidth="1"/>
    <col min="15108" max="15108" width="13.140625" style="6" customWidth="1"/>
    <col min="15109" max="15111" width="16.7109375" style="6" customWidth="1"/>
    <col min="15112" max="15360" width="11.42578125" style="6"/>
    <col min="15361" max="15361" width="6.7109375" style="6" customWidth="1"/>
    <col min="15362" max="15362" width="6.28515625" style="6" customWidth="1"/>
    <col min="15363" max="15363" width="38" style="6" customWidth="1"/>
    <col min="15364" max="15364" width="13.140625" style="6" customWidth="1"/>
    <col min="15365" max="15367" width="16.7109375" style="6" customWidth="1"/>
    <col min="15368" max="15616" width="11.42578125" style="6"/>
    <col min="15617" max="15617" width="6.7109375" style="6" customWidth="1"/>
    <col min="15618" max="15618" width="6.28515625" style="6" customWidth="1"/>
    <col min="15619" max="15619" width="38" style="6" customWidth="1"/>
    <col min="15620" max="15620" width="13.140625" style="6" customWidth="1"/>
    <col min="15621" max="15623" width="16.7109375" style="6" customWidth="1"/>
    <col min="15624" max="15872" width="11.42578125" style="6"/>
    <col min="15873" max="15873" width="6.7109375" style="6" customWidth="1"/>
    <col min="15874" max="15874" width="6.28515625" style="6" customWidth="1"/>
    <col min="15875" max="15875" width="38" style="6" customWidth="1"/>
    <col min="15876" max="15876" width="13.140625" style="6" customWidth="1"/>
    <col min="15877" max="15879" width="16.7109375" style="6" customWidth="1"/>
    <col min="15880" max="16128" width="11.42578125" style="6"/>
    <col min="16129" max="16129" width="6.7109375" style="6" customWidth="1"/>
    <col min="16130" max="16130" width="6.28515625" style="6" customWidth="1"/>
    <col min="16131" max="16131" width="38" style="6" customWidth="1"/>
    <col min="16132" max="16132" width="13.140625" style="6" customWidth="1"/>
    <col min="16133" max="16135" width="16.7109375" style="6" customWidth="1"/>
    <col min="16136" max="16384" width="11.42578125" style="6"/>
  </cols>
  <sheetData>
    <row r="1" spans="1:9" s="74" customFormat="1" ht="20.100000000000001" customHeight="1" x14ac:dyDescent="0.2">
      <c r="A1" s="160" t="s">
        <v>93</v>
      </c>
      <c r="B1" s="161"/>
      <c r="C1" s="161"/>
      <c r="D1" s="161"/>
      <c r="E1" s="161"/>
      <c r="F1" s="161"/>
      <c r="G1" s="162"/>
    </row>
    <row r="2" spans="1:9" s="74" customFormat="1" ht="20.100000000000001" customHeight="1" thickBot="1" x14ac:dyDescent="0.25">
      <c r="A2" s="163" t="s">
        <v>120</v>
      </c>
      <c r="B2" s="164"/>
      <c r="C2" s="164"/>
      <c r="D2" s="164"/>
      <c r="E2" s="164"/>
      <c r="F2" s="164"/>
      <c r="G2" s="165"/>
    </row>
    <row r="3" spans="1:9" s="74" customFormat="1" ht="20.100000000000001" customHeight="1" thickBot="1" x14ac:dyDescent="0.25">
      <c r="A3" s="169" t="s">
        <v>3</v>
      </c>
      <c r="B3" s="169" t="s">
        <v>4</v>
      </c>
      <c r="C3" s="169" t="s">
        <v>5</v>
      </c>
      <c r="D3" s="169" t="s">
        <v>6</v>
      </c>
      <c r="E3" s="171" t="s">
        <v>22</v>
      </c>
      <c r="F3" s="172"/>
      <c r="G3" s="173"/>
    </row>
    <row r="4" spans="1:9" s="74" customFormat="1" ht="15.75" customHeight="1" thickBot="1" x14ac:dyDescent="0.25">
      <c r="A4" s="170"/>
      <c r="B4" s="170"/>
      <c r="C4" s="170"/>
      <c r="D4" s="170"/>
      <c r="E4" s="101" t="s">
        <v>102</v>
      </c>
      <c r="F4" s="101" t="s">
        <v>103</v>
      </c>
      <c r="G4" s="100" t="s">
        <v>104</v>
      </c>
    </row>
    <row r="5" spans="1:9" s="74" customFormat="1" ht="24" customHeight="1" x14ac:dyDescent="0.2">
      <c r="A5" s="97" t="s">
        <v>7</v>
      </c>
      <c r="B5" s="77">
        <v>60</v>
      </c>
      <c r="C5" s="78"/>
      <c r="D5" s="79">
        <f>B5*C5</f>
        <v>0</v>
      </c>
      <c r="E5" s="79">
        <f>(D5*83%)*1.1</f>
        <v>0</v>
      </c>
      <c r="F5" s="79">
        <f>(D5*17%)*1.2</f>
        <v>0</v>
      </c>
      <c r="G5" s="79">
        <f>SUM(E5:F5)</f>
        <v>0</v>
      </c>
    </row>
    <row r="6" spans="1:9" s="74" customFormat="1" ht="24" customHeight="1" x14ac:dyDescent="0.2">
      <c r="A6" s="98" t="s">
        <v>8</v>
      </c>
      <c r="B6" s="81">
        <v>8</v>
      </c>
      <c r="C6" s="82"/>
      <c r="D6" s="83">
        <f t="shared" ref="D6:D22" si="0">B6*C6</f>
        <v>0</v>
      </c>
      <c r="E6" s="83">
        <f t="shared" ref="E6:E22" si="1">(D6*83%)*1.1</f>
        <v>0</v>
      </c>
      <c r="F6" s="83">
        <f t="shared" ref="F6:F22" si="2">(D6*17%)*1.2</f>
        <v>0</v>
      </c>
      <c r="G6" s="83">
        <f t="shared" ref="G6:G22" si="3">SUM(E6:F6)</f>
        <v>0</v>
      </c>
    </row>
    <row r="7" spans="1:9" s="74" customFormat="1" ht="24" customHeight="1" x14ac:dyDescent="0.2">
      <c r="A7" s="98" t="s">
        <v>18</v>
      </c>
      <c r="B7" s="81">
        <v>0</v>
      </c>
      <c r="C7" s="82"/>
      <c r="D7" s="83">
        <f t="shared" si="0"/>
        <v>0</v>
      </c>
      <c r="E7" s="83">
        <f t="shared" si="1"/>
        <v>0</v>
      </c>
      <c r="F7" s="83">
        <f t="shared" si="2"/>
        <v>0</v>
      </c>
      <c r="G7" s="83">
        <f t="shared" si="3"/>
        <v>0</v>
      </c>
      <c r="I7" s="80"/>
    </row>
    <row r="8" spans="1:9" s="74" customFormat="1" ht="24" customHeight="1" x14ac:dyDescent="0.2">
      <c r="A8" s="98" t="s">
        <v>9</v>
      </c>
      <c r="B8" s="81">
        <v>76</v>
      </c>
      <c r="C8" s="82"/>
      <c r="D8" s="83">
        <f t="shared" si="0"/>
        <v>0</v>
      </c>
      <c r="E8" s="83">
        <f t="shared" si="1"/>
        <v>0</v>
      </c>
      <c r="F8" s="83">
        <f t="shared" si="2"/>
        <v>0</v>
      </c>
      <c r="G8" s="83">
        <f t="shared" si="3"/>
        <v>0</v>
      </c>
    </row>
    <row r="9" spans="1:9" s="74" customFormat="1" ht="24" customHeight="1" x14ac:dyDescent="0.2">
      <c r="A9" s="98" t="s">
        <v>10</v>
      </c>
      <c r="B9" s="93">
        <v>4</v>
      </c>
      <c r="C9" s="82"/>
      <c r="D9" s="83">
        <f t="shared" si="0"/>
        <v>0</v>
      </c>
      <c r="E9" s="83">
        <f t="shared" si="1"/>
        <v>0</v>
      </c>
      <c r="F9" s="83">
        <f t="shared" si="2"/>
        <v>0</v>
      </c>
      <c r="G9" s="83">
        <f t="shared" si="3"/>
        <v>0</v>
      </c>
    </row>
    <row r="10" spans="1:9" s="74" customFormat="1" ht="24" customHeight="1" x14ac:dyDescent="0.2">
      <c r="A10" s="98" t="s">
        <v>11</v>
      </c>
      <c r="B10" s="93">
        <v>2</v>
      </c>
      <c r="C10" s="82"/>
      <c r="D10" s="83">
        <f t="shared" si="0"/>
        <v>0</v>
      </c>
      <c r="E10" s="83">
        <f t="shared" si="1"/>
        <v>0</v>
      </c>
      <c r="F10" s="83">
        <f t="shared" si="2"/>
        <v>0</v>
      </c>
      <c r="G10" s="83">
        <f t="shared" si="3"/>
        <v>0</v>
      </c>
    </row>
    <row r="11" spans="1:9" s="74" customFormat="1" ht="24" customHeight="1" x14ac:dyDescent="0.2">
      <c r="A11" s="98" t="s">
        <v>12</v>
      </c>
      <c r="B11" s="93">
        <v>0</v>
      </c>
      <c r="C11" s="82"/>
      <c r="D11" s="83">
        <f t="shared" si="0"/>
        <v>0</v>
      </c>
      <c r="E11" s="83">
        <f t="shared" si="1"/>
        <v>0</v>
      </c>
      <c r="F11" s="83">
        <f t="shared" si="2"/>
        <v>0</v>
      </c>
      <c r="G11" s="83">
        <f t="shared" si="3"/>
        <v>0</v>
      </c>
    </row>
    <row r="12" spans="1:9" s="74" customFormat="1" ht="24" customHeight="1" x14ac:dyDescent="0.2">
      <c r="A12" s="98" t="s">
        <v>13</v>
      </c>
      <c r="B12" s="93">
        <v>0</v>
      </c>
      <c r="C12" s="82"/>
      <c r="D12" s="83">
        <f t="shared" si="0"/>
        <v>0</v>
      </c>
      <c r="E12" s="83">
        <f t="shared" si="1"/>
        <v>0</v>
      </c>
      <c r="F12" s="83">
        <f t="shared" si="2"/>
        <v>0</v>
      </c>
      <c r="G12" s="83">
        <f t="shared" si="3"/>
        <v>0</v>
      </c>
    </row>
    <row r="13" spans="1:9" s="74" customFormat="1" ht="24" customHeight="1" x14ac:dyDescent="0.2">
      <c r="A13" s="98" t="s">
        <v>14</v>
      </c>
      <c r="B13" s="81">
        <v>0</v>
      </c>
      <c r="C13" s="82"/>
      <c r="D13" s="83">
        <f t="shared" si="0"/>
        <v>0</v>
      </c>
      <c r="E13" s="83">
        <f t="shared" si="1"/>
        <v>0</v>
      </c>
      <c r="F13" s="83">
        <f t="shared" si="2"/>
        <v>0</v>
      </c>
      <c r="G13" s="83">
        <f t="shared" si="3"/>
        <v>0</v>
      </c>
    </row>
    <row r="14" spans="1:9" s="90" customFormat="1" ht="9.9499999999999993" customHeight="1" x14ac:dyDescent="0.2">
      <c r="A14" s="99"/>
      <c r="B14" s="94"/>
      <c r="C14" s="95"/>
      <c r="D14" s="95"/>
      <c r="E14" s="95"/>
      <c r="F14" s="95"/>
      <c r="G14" s="95"/>
    </row>
    <row r="15" spans="1:9" s="74" customFormat="1" ht="24" customHeight="1" x14ac:dyDescent="0.2">
      <c r="A15" s="98" t="s">
        <v>28</v>
      </c>
      <c r="B15" s="81">
        <v>0</v>
      </c>
      <c r="C15" s="82"/>
      <c r="D15" s="83">
        <f t="shared" si="0"/>
        <v>0</v>
      </c>
      <c r="E15" s="83">
        <f t="shared" si="1"/>
        <v>0</v>
      </c>
      <c r="F15" s="83">
        <f t="shared" si="2"/>
        <v>0</v>
      </c>
      <c r="G15" s="83">
        <f t="shared" si="3"/>
        <v>0</v>
      </c>
    </row>
    <row r="16" spans="1:9" s="74" customFormat="1" ht="24" customHeight="1" x14ac:dyDescent="0.2">
      <c r="A16" s="91" t="s">
        <v>15</v>
      </c>
      <c r="B16" s="81">
        <v>0</v>
      </c>
      <c r="C16" s="82"/>
      <c r="D16" s="83">
        <f t="shared" si="0"/>
        <v>0</v>
      </c>
      <c r="E16" s="83">
        <f t="shared" si="1"/>
        <v>0</v>
      </c>
      <c r="F16" s="83">
        <f t="shared" si="2"/>
        <v>0</v>
      </c>
      <c r="G16" s="83">
        <f t="shared" si="3"/>
        <v>0</v>
      </c>
    </row>
    <row r="17" spans="1:7" s="90" customFormat="1" ht="9.9499999999999993" customHeight="1" x14ac:dyDescent="0.2">
      <c r="A17" s="99"/>
      <c r="B17" s="94"/>
      <c r="C17" s="95"/>
      <c r="D17" s="95"/>
      <c r="E17" s="95"/>
      <c r="F17" s="95"/>
      <c r="G17" s="95"/>
    </row>
    <row r="18" spans="1:7" s="74" customFormat="1" ht="24" customHeight="1" x14ac:dyDescent="0.2">
      <c r="A18" s="91" t="s">
        <v>16</v>
      </c>
      <c r="B18" s="81">
        <v>0</v>
      </c>
      <c r="C18" s="82"/>
      <c r="D18" s="83">
        <f t="shared" si="0"/>
        <v>0</v>
      </c>
      <c r="E18" s="83">
        <f t="shared" si="1"/>
        <v>0</v>
      </c>
      <c r="F18" s="83">
        <f t="shared" si="2"/>
        <v>0</v>
      </c>
      <c r="G18" s="83">
        <f t="shared" si="3"/>
        <v>0</v>
      </c>
    </row>
    <row r="19" spans="1:7" s="90" customFormat="1" ht="9.9499999999999993" customHeight="1" x14ac:dyDescent="0.2">
      <c r="A19" s="99"/>
      <c r="B19" s="94"/>
      <c r="C19" s="95"/>
      <c r="D19" s="95"/>
      <c r="E19" s="95"/>
      <c r="F19" s="95"/>
      <c r="G19" s="95"/>
    </row>
    <row r="20" spans="1:7" s="74" customFormat="1" ht="24" customHeight="1" x14ac:dyDescent="0.2">
      <c r="A20" s="91" t="s">
        <v>17</v>
      </c>
      <c r="B20" s="81">
        <v>0</v>
      </c>
      <c r="C20" s="82"/>
      <c r="D20" s="83">
        <f t="shared" si="0"/>
        <v>0</v>
      </c>
      <c r="E20" s="83">
        <f t="shared" si="1"/>
        <v>0</v>
      </c>
      <c r="F20" s="83">
        <f t="shared" si="2"/>
        <v>0</v>
      </c>
      <c r="G20" s="83">
        <f t="shared" si="3"/>
        <v>0</v>
      </c>
    </row>
    <row r="21" spans="1:7" s="90" customFormat="1" ht="9.9499999999999993" customHeight="1" x14ac:dyDescent="0.2">
      <c r="A21" s="99"/>
      <c r="B21" s="94"/>
      <c r="C21" s="95"/>
      <c r="D21" s="95"/>
      <c r="E21" s="95"/>
      <c r="F21" s="95"/>
      <c r="G21" s="95"/>
    </row>
    <row r="22" spans="1:7" s="74" customFormat="1" ht="24" customHeight="1" x14ac:dyDescent="0.2">
      <c r="A22" s="91" t="s">
        <v>64</v>
      </c>
      <c r="B22" s="81">
        <v>4</v>
      </c>
      <c r="C22" s="82"/>
      <c r="D22" s="83">
        <f t="shared" si="0"/>
        <v>0</v>
      </c>
      <c r="E22" s="83">
        <f t="shared" si="1"/>
        <v>0</v>
      </c>
      <c r="F22" s="83">
        <f t="shared" si="2"/>
        <v>0</v>
      </c>
      <c r="G22" s="83">
        <f t="shared" si="3"/>
        <v>0</v>
      </c>
    </row>
    <row r="23" spans="1:7" s="90" customFormat="1" ht="9.9499999999999993" customHeight="1" thickBot="1" x14ac:dyDescent="0.25">
      <c r="A23" s="99"/>
      <c r="B23" s="94"/>
      <c r="C23" s="95"/>
      <c r="D23" s="95"/>
      <c r="E23" s="95"/>
      <c r="F23" s="95"/>
      <c r="G23" s="95"/>
    </row>
    <row r="24" spans="1:7" s="85" customFormat="1" ht="39.75" customHeight="1" thickBot="1" x14ac:dyDescent="0.25">
      <c r="A24" s="166" t="s">
        <v>95</v>
      </c>
      <c r="B24" s="167"/>
      <c r="C24" s="168"/>
      <c r="D24" s="84">
        <f>SUM(D5:D23)</f>
        <v>0</v>
      </c>
      <c r="E24" s="102"/>
      <c r="F24" s="103"/>
      <c r="G24" s="84">
        <f>SUM(G5:G23)</f>
        <v>0</v>
      </c>
    </row>
    <row r="25" spans="1:7" x14ac:dyDescent="0.2">
      <c r="D25" s="87"/>
      <c r="E25" s="87"/>
      <c r="F25" s="87"/>
      <c r="G25" s="88"/>
    </row>
    <row r="26" spans="1:7" x14ac:dyDescent="0.2">
      <c r="C26" s="7"/>
      <c r="D26" s="8" t="s">
        <v>92</v>
      </c>
      <c r="E26" s="8"/>
      <c r="F26" s="8"/>
    </row>
    <row r="28" spans="1:7" x14ac:dyDescent="0.2">
      <c r="A28" s="89" t="s">
        <v>96</v>
      </c>
    </row>
  </sheetData>
  <mergeCells count="8">
    <mergeCell ref="A24:C24"/>
    <mergeCell ref="A1:G1"/>
    <mergeCell ref="A2:G2"/>
    <mergeCell ref="A3:A4"/>
    <mergeCell ref="B3:B4"/>
    <mergeCell ref="C3:C4"/>
    <mergeCell ref="D3:D4"/>
    <mergeCell ref="E3:G3"/>
  </mergeCells>
  <printOptions horizontalCentered="1" verticalCentered="1"/>
  <pageMargins left="0.27559055118110237" right="0.23622047244094491" top="0.70866141732283472" bottom="0.98425196850393704" header="0.27559055118110237" footer="0.51181102362204722"/>
  <pageSetup paperSize="9" scale="69" orientation="portrait" r:id="rId1"/>
  <headerFooter alignWithMargins="0">
    <oddHeader>&amp;C&amp;"Arial,Gras"&amp;16INVENTAIRE MATERIEL SSI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N10"/>
  <sheetViews>
    <sheetView showGridLines="0" view="pageBreakPreview" zoomScaleNormal="100" workbookViewId="0">
      <selection activeCell="O6" sqref="O6"/>
    </sheetView>
  </sheetViews>
  <sheetFormatPr baseColWidth="10" defaultColWidth="11.42578125" defaultRowHeight="12.75" x14ac:dyDescent="0.2"/>
  <cols>
    <col min="1" max="1" width="28.7109375" style="6" customWidth="1"/>
    <col min="2" max="9" width="11.42578125" style="6"/>
    <col min="10" max="14" width="12.7109375" style="6" customWidth="1"/>
    <col min="15" max="16384" width="11.42578125" style="6"/>
  </cols>
  <sheetData>
    <row r="1" spans="1:14" ht="19.5" thickBot="1" x14ac:dyDescent="0.35">
      <c r="A1" s="180" t="s">
        <v>23</v>
      </c>
      <c r="B1" s="183" t="s">
        <v>24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0"/>
    </row>
    <row r="2" spans="1:14" ht="16.5" thickBot="1" x14ac:dyDescent="0.3">
      <c r="A2" s="181"/>
      <c r="B2" s="185" t="s">
        <v>25</v>
      </c>
      <c r="C2" s="186"/>
      <c r="D2" s="185" t="s">
        <v>26</v>
      </c>
      <c r="E2" s="186"/>
      <c r="F2" s="187" t="s">
        <v>27</v>
      </c>
      <c r="G2" s="188"/>
      <c r="H2" s="188"/>
      <c r="I2" s="189"/>
      <c r="J2" s="187" t="s">
        <v>28</v>
      </c>
      <c r="K2" s="188"/>
      <c r="L2" s="188"/>
      <c r="M2" s="189"/>
      <c r="N2" s="11"/>
    </row>
    <row r="3" spans="1:14" ht="16.5" thickBot="1" x14ac:dyDescent="0.3">
      <c r="A3" s="182"/>
      <c r="B3" s="12" t="s">
        <v>29</v>
      </c>
      <c r="C3" s="125" t="s">
        <v>30</v>
      </c>
      <c r="D3" s="12" t="s">
        <v>31</v>
      </c>
      <c r="E3" s="126" t="s">
        <v>32</v>
      </c>
      <c r="F3" s="128" t="s">
        <v>33</v>
      </c>
      <c r="G3" s="127" t="s">
        <v>34</v>
      </c>
      <c r="H3" s="127" t="s">
        <v>35</v>
      </c>
      <c r="I3" s="127" t="s">
        <v>36</v>
      </c>
      <c r="J3" s="128" t="s">
        <v>37</v>
      </c>
      <c r="K3" s="127" t="s">
        <v>38</v>
      </c>
      <c r="L3" s="127" t="s">
        <v>39</v>
      </c>
      <c r="M3" s="131" t="s">
        <v>40</v>
      </c>
      <c r="N3" s="11"/>
    </row>
    <row r="4" spans="1:14" ht="30" customHeight="1" x14ac:dyDescent="0.25">
      <c r="A4" s="13" t="s">
        <v>41</v>
      </c>
      <c r="B4" s="33"/>
      <c r="C4" s="119"/>
      <c r="D4" s="33"/>
      <c r="E4" s="122"/>
      <c r="F4" s="33"/>
      <c r="G4" s="122"/>
      <c r="H4" s="122"/>
      <c r="I4" s="123"/>
      <c r="J4" s="129"/>
      <c r="K4" s="130"/>
      <c r="L4" s="130"/>
      <c r="M4" s="130"/>
      <c r="N4" s="14"/>
    </row>
    <row r="5" spans="1:14" ht="30" customHeight="1" x14ac:dyDescent="0.25">
      <c r="A5" s="13" t="s">
        <v>42</v>
      </c>
      <c r="B5" s="33"/>
      <c r="C5" s="120"/>
      <c r="D5" s="33"/>
      <c r="E5" s="123"/>
      <c r="F5" s="33"/>
      <c r="G5" s="123"/>
      <c r="H5" s="123"/>
      <c r="I5" s="123"/>
      <c r="J5" s="129"/>
      <c r="K5" s="130"/>
      <c r="L5" s="130"/>
      <c r="M5" s="130"/>
      <c r="N5" s="14"/>
    </row>
    <row r="6" spans="1:14" ht="30" customHeight="1" x14ac:dyDescent="0.25">
      <c r="A6" s="13" t="s">
        <v>43</v>
      </c>
      <c r="B6" s="33"/>
      <c r="C6" s="120"/>
      <c r="D6" s="33"/>
      <c r="E6" s="123"/>
      <c r="F6" s="33"/>
      <c r="G6" s="123"/>
      <c r="H6" s="123"/>
      <c r="I6" s="123"/>
      <c r="J6" s="129"/>
      <c r="K6" s="130"/>
      <c r="L6" s="130"/>
      <c r="M6" s="130"/>
      <c r="N6" s="14"/>
    </row>
    <row r="7" spans="1:14" ht="30" customHeight="1" thickBot="1" x14ac:dyDescent="0.3">
      <c r="A7" s="15" t="s">
        <v>44</v>
      </c>
      <c r="B7" s="34"/>
      <c r="C7" s="121"/>
      <c r="D7" s="34"/>
      <c r="E7" s="124"/>
      <c r="F7" s="34"/>
      <c r="G7" s="124"/>
      <c r="H7" s="124"/>
      <c r="I7" s="124"/>
      <c r="J7" s="34"/>
      <c r="K7" s="124"/>
      <c r="L7" s="124"/>
      <c r="M7" s="124"/>
      <c r="N7" s="16"/>
    </row>
    <row r="10" spans="1:14" x14ac:dyDescent="0.2">
      <c r="B10" s="7"/>
      <c r="C10" s="8" t="s">
        <v>21</v>
      </c>
    </row>
  </sheetData>
  <mergeCells count="6">
    <mergeCell ref="A1:A3"/>
    <mergeCell ref="B1:M1"/>
    <mergeCell ref="B2:C2"/>
    <mergeCell ref="D2:E2"/>
    <mergeCell ref="F2:I2"/>
    <mergeCell ref="J2:M2"/>
  </mergeCells>
  <printOptions horizontalCentered="1"/>
  <pageMargins left="0" right="0" top="2.3622047244094491" bottom="0.98425196850393704" header="0.51181102362204722" footer="0.51181102362204722"/>
  <pageSetup paperSize="9" scale="86" orientation="landscape" horizontalDpi="300" verticalDpi="300" r:id="rId1"/>
  <headerFooter alignWithMargins="0">
    <oddHeader>&amp;LGHT Rance Emeraude&amp;C&amp;"Times New Roman,Gras italique"&amp;18&amp;UBORDEREAU DE PRIX LOT3
CONTROLE ET ENTRETIEN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C21"/>
  <sheetViews>
    <sheetView showGridLines="0" view="pageBreakPreview" zoomScale="75" zoomScaleNormal="75" zoomScaleSheetLayoutView="75" workbookViewId="0">
      <selection activeCell="C20" sqref="C20"/>
    </sheetView>
  </sheetViews>
  <sheetFormatPr baseColWidth="10" defaultColWidth="11.42578125" defaultRowHeight="12.75" x14ac:dyDescent="0.2"/>
  <cols>
    <col min="1" max="1" width="48" style="6" customWidth="1"/>
    <col min="2" max="2" width="20.7109375" style="6" customWidth="1"/>
    <col min="3" max="3" width="23.5703125" style="6" customWidth="1"/>
    <col min="4" max="4" width="11.7109375" style="6" customWidth="1"/>
    <col min="5" max="16384" width="11.42578125" style="6"/>
  </cols>
  <sheetData>
    <row r="1" spans="1:3" ht="30" customHeight="1" thickBot="1" x14ac:dyDescent="0.25">
      <c r="B1" s="190"/>
      <c r="C1" s="191"/>
    </row>
    <row r="2" spans="1:3" ht="55.5" customHeight="1" thickBot="1" x14ac:dyDescent="0.25">
      <c r="A2" s="17" t="s">
        <v>45</v>
      </c>
      <c r="B2" s="18" t="s">
        <v>5</v>
      </c>
      <c r="C2" s="19" t="s">
        <v>46</v>
      </c>
    </row>
    <row r="3" spans="1:3" ht="30" customHeight="1" x14ac:dyDescent="0.2">
      <c r="A3" s="132" t="s">
        <v>47</v>
      </c>
      <c r="B3" s="133"/>
      <c r="C3" s="134"/>
    </row>
    <row r="4" spans="1:3" ht="30" customHeight="1" x14ac:dyDescent="0.2">
      <c r="A4" s="21" t="s">
        <v>7</v>
      </c>
      <c r="B4" s="35"/>
      <c r="C4" s="36">
        <f>B4*1.2</f>
        <v>0</v>
      </c>
    </row>
    <row r="5" spans="1:3" ht="30" customHeight="1" x14ac:dyDescent="0.2">
      <c r="A5" s="22" t="s">
        <v>8</v>
      </c>
      <c r="B5" s="9"/>
      <c r="C5" s="37">
        <f>B5*1.2</f>
        <v>0</v>
      </c>
    </row>
    <row r="6" spans="1:3" ht="30" customHeight="1" x14ac:dyDescent="0.2">
      <c r="A6" s="22" t="s">
        <v>9</v>
      </c>
      <c r="B6" s="9"/>
      <c r="C6" s="37">
        <f t="shared" ref="C6:C18" si="0">B6*1.2</f>
        <v>0</v>
      </c>
    </row>
    <row r="7" spans="1:3" ht="30" customHeight="1" x14ac:dyDescent="0.2">
      <c r="A7" s="22" t="s">
        <v>48</v>
      </c>
      <c r="B7" s="9"/>
      <c r="C7" s="37">
        <f t="shared" si="0"/>
        <v>0</v>
      </c>
    </row>
    <row r="8" spans="1:3" ht="30" customHeight="1" x14ac:dyDescent="0.2">
      <c r="A8" s="22" t="s">
        <v>49</v>
      </c>
      <c r="B8" s="9"/>
      <c r="C8" s="37">
        <f t="shared" si="0"/>
        <v>0</v>
      </c>
    </row>
    <row r="9" spans="1:3" ht="30" customHeight="1" x14ac:dyDescent="0.2">
      <c r="A9" s="22" t="s">
        <v>50</v>
      </c>
      <c r="B9" s="9"/>
      <c r="C9" s="37">
        <f>B9*1.2</f>
        <v>0</v>
      </c>
    </row>
    <row r="10" spans="1:3" ht="30" customHeight="1" x14ac:dyDescent="0.2">
      <c r="A10" s="22" t="s">
        <v>51</v>
      </c>
      <c r="B10" s="9"/>
      <c r="C10" s="37">
        <f t="shared" si="0"/>
        <v>0</v>
      </c>
    </row>
    <row r="11" spans="1:3" ht="30" customHeight="1" thickBot="1" x14ac:dyDescent="0.25">
      <c r="A11" s="22" t="s">
        <v>52</v>
      </c>
      <c r="B11" s="9"/>
      <c r="C11" s="37">
        <f t="shared" si="0"/>
        <v>0</v>
      </c>
    </row>
    <row r="12" spans="1:3" ht="30" customHeight="1" x14ac:dyDescent="0.2">
      <c r="A12" s="20" t="s">
        <v>28</v>
      </c>
      <c r="B12" s="133"/>
      <c r="C12" s="134"/>
    </row>
    <row r="13" spans="1:3" ht="30" customHeight="1" x14ac:dyDescent="0.2">
      <c r="A13" s="22" t="s">
        <v>53</v>
      </c>
      <c r="B13" s="9"/>
      <c r="C13" s="37">
        <f>B13*1.2</f>
        <v>0</v>
      </c>
    </row>
    <row r="14" spans="1:3" ht="30" customHeight="1" x14ac:dyDescent="0.2">
      <c r="A14" s="22" t="s">
        <v>54</v>
      </c>
      <c r="B14" s="9"/>
      <c r="C14" s="37">
        <f>B14*1.2</f>
        <v>0</v>
      </c>
    </row>
    <row r="15" spans="1:3" ht="30" customHeight="1" x14ac:dyDescent="0.2">
      <c r="A15" s="22" t="s">
        <v>55</v>
      </c>
      <c r="B15" s="9"/>
      <c r="C15" s="37">
        <f t="shared" si="0"/>
        <v>0</v>
      </c>
    </row>
    <row r="16" spans="1:3" ht="30" customHeight="1" thickBot="1" x14ac:dyDescent="0.25">
      <c r="A16" s="22" t="s">
        <v>56</v>
      </c>
      <c r="B16" s="9"/>
      <c r="C16" s="37">
        <f t="shared" si="0"/>
        <v>0</v>
      </c>
    </row>
    <row r="17" spans="1:3" ht="30" customHeight="1" x14ac:dyDescent="0.2">
      <c r="A17" s="20" t="s">
        <v>57</v>
      </c>
      <c r="B17" s="133"/>
      <c r="C17" s="134"/>
    </row>
    <row r="18" spans="1:3" ht="30" customHeight="1" thickBot="1" x14ac:dyDescent="0.25">
      <c r="A18" s="23" t="s">
        <v>58</v>
      </c>
      <c r="B18" s="38"/>
      <c r="C18" s="39">
        <f t="shared" si="0"/>
        <v>0</v>
      </c>
    </row>
    <row r="21" spans="1:3" x14ac:dyDescent="0.2">
      <c r="B21" s="7"/>
      <c r="C21" s="8" t="s">
        <v>21</v>
      </c>
    </row>
  </sheetData>
  <mergeCells count="1">
    <mergeCell ref="B1:C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1" orientation="landscape" r:id="rId1"/>
  <headerFooter alignWithMargins="0">
    <oddHeader xml:space="preserve">&amp;LGHT Rance Emeraude&amp;C&amp;"Times New Roman,Gras italique"&amp;18&amp;UBORDEREAU DE PRIX LOT3
MATERIEL NEUF&amp;"Arial,Normal"&amp;10&amp;U
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G16"/>
  <sheetViews>
    <sheetView showGridLines="0" view="pageBreakPreview" zoomScale="75" zoomScaleNormal="75" zoomScaleSheetLayoutView="75" workbookViewId="0">
      <selection activeCell="E19" sqref="E19"/>
    </sheetView>
  </sheetViews>
  <sheetFormatPr baseColWidth="10" defaultColWidth="11.42578125" defaultRowHeight="12.75" x14ac:dyDescent="0.2"/>
  <cols>
    <col min="1" max="1" width="33.85546875" style="6" customWidth="1"/>
    <col min="2" max="7" width="30.42578125" style="6" customWidth="1"/>
    <col min="8" max="9" width="11.7109375" style="6" customWidth="1"/>
    <col min="10" max="16384" width="11.42578125" style="6"/>
  </cols>
  <sheetData>
    <row r="1" spans="1:7" ht="30" customHeight="1" thickBot="1" x14ac:dyDescent="0.25">
      <c r="B1" s="192" t="s">
        <v>0</v>
      </c>
      <c r="C1" s="193"/>
      <c r="D1" s="194" t="s">
        <v>1</v>
      </c>
      <c r="E1" s="195"/>
      <c r="F1" s="196" t="s">
        <v>2</v>
      </c>
      <c r="G1" s="197"/>
    </row>
    <row r="2" spans="1:7" ht="54" customHeight="1" thickBot="1" x14ac:dyDescent="0.25">
      <c r="A2" s="1" t="s">
        <v>3</v>
      </c>
      <c r="B2" s="3" t="s">
        <v>59</v>
      </c>
      <c r="C2" s="24" t="s">
        <v>60</v>
      </c>
      <c r="D2" s="3" t="s">
        <v>59</v>
      </c>
      <c r="E2" s="24" t="s">
        <v>60</v>
      </c>
      <c r="F2" s="3" t="s">
        <v>59</v>
      </c>
      <c r="G2" s="24" t="s">
        <v>60</v>
      </c>
    </row>
    <row r="3" spans="1:7" ht="30" customHeight="1" x14ac:dyDescent="0.2">
      <c r="A3" s="25" t="s">
        <v>61</v>
      </c>
      <c r="B3" s="40"/>
      <c r="C3" s="41"/>
      <c r="D3" s="40"/>
      <c r="E3" s="41"/>
      <c r="F3" s="40"/>
      <c r="G3" s="41"/>
    </row>
    <row r="4" spans="1:7" ht="15" customHeight="1" x14ac:dyDescent="0.2">
      <c r="A4" s="26"/>
      <c r="B4" s="4"/>
      <c r="C4" s="27"/>
      <c r="D4" s="4"/>
      <c r="E4" s="27"/>
      <c r="F4" s="4"/>
      <c r="G4" s="27"/>
    </row>
    <row r="5" spans="1:7" ht="30" customHeight="1" x14ac:dyDescent="0.2">
      <c r="A5" s="22" t="s">
        <v>62</v>
      </c>
      <c r="B5" s="42"/>
      <c r="C5" s="43"/>
      <c r="D5" s="42"/>
      <c r="E5" s="43"/>
      <c r="F5" s="42"/>
      <c r="G5" s="43"/>
    </row>
    <row r="6" spans="1:7" ht="15" customHeight="1" x14ac:dyDescent="0.2">
      <c r="A6" s="2"/>
      <c r="B6" s="5"/>
      <c r="C6" s="28"/>
      <c r="D6" s="5"/>
      <c r="E6" s="28"/>
      <c r="F6" s="5"/>
      <c r="G6" s="28"/>
    </row>
    <row r="7" spans="1:7" ht="30" customHeight="1" x14ac:dyDescent="0.2">
      <c r="A7" s="29" t="s">
        <v>16</v>
      </c>
      <c r="B7" s="44"/>
      <c r="C7" s="45"/>
      <c r="D7" s="44"/>
      <c r="E7" s="45"/>
      <c r="F7" s="30"/>
      <c r="G7" s="31"/>
    </row>
    <row r="8" spans="1:7" ht="15" customHeight="1" x14ac:dyDescent="0.2">
      <c r="A8" s="2"/>
      <c r="B8" s="5"/>
      <c r="C8" s="28"/>
      <c r="D8" s="5"/>
      <c r="E8" s="28"/>
      <c r="F8" s="5"/>
      <c r="G8" s="28"/>
    </row>
    <row r="9" spans="1:7" ht="30" customHeight="1" x14ac:dyDescent="0.2">
      <c r="A9" s="29" t="s">
        <v>17</v>
      </c>
      <c r="B9" s="44"/>
      <c r="C9" s="45"/>
      <c r="D9" s="44"/>
      <c r="E9" s="45"/>
      <c r="F9" s="44"/>
      <c r="G9" s="45"/>
    </row>
    <row r="10" spans="1:7" ht="15" customHeight="1" x14ac:dyDescent="0.2">
      <c r="A10" s="2"/>
      <c r="B10" s="5"/>
      <c r="C10" s="28"/>
      <c r="D10" s="5"/>
      <c r="E10" s="28"/>
      <c r="F10" s="5"/>
      <c r="G10" s="28"/>
    </row>
    <row r="11" spans="1:7" ht="30" customHeight="1" x14ac:dyDescent="0.2">
      <c r="A11" s="32" t="s">
        <v>64</v>
      </c>
      <c r="B11" s="44"/>
      <c r="C11" s="45"/>
      <c r="D11" s="44"/>
      <c r="E11" s="45"/>
      <c r="F11" s="44"/>
      <c r="G11" s="45"/>
    </row>
    <row r="12" spans="1:7" ht="15" customHeight="1" x14ac:dyDescent="0.2">
      <c r="A12" s="2"/>
      <c r="B12" s="5"/>
      <c r="C12" s="28"/>
      <c r="D12" s="5"/>
      <c r="E12" s="28"/>
      <c r="F12" s="5"/>
      <c r="G12" s="28"/>
    </row>
    <row r="13" spans="1:7" ht="30" customHeight="1" thickBot="1" x14ac:dyDescent="0.25">
      <c r="A13" s="23" t="s">
        <v>63</v>
      </c>
      <c r="B13" s="46"/>
      <c r="C13" s="47"/>
      <c r="D13" s="46"/>
      <c r="E13" s="47"/>
      <c r="F13" s="46"/>
      <c r="G13" s="47"/>
    </row>
    <row r="16" spans="1:7" x14ac:dyDescent="0.2">
      <c r="B16" s="7"/>
      <c r="C16" s="8" t="s">
        <v>21</v>
      </c>
    </row>
  </sheetData>
  <mergeCells count="3">
    <mergeCell ref="B1:C1"/>
    <mergeCell ref="D1:E1"/>
    <mergeCell ref="F1:G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>
    <oddHeader>&amp;LGHT Rance Emeraude&amp;C&amp;"Times New Roman,Gras italique"&amp;18&amp;UBORDEREAU DE PRIX LOT3
DUREE D'INTERVENTION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51</vt:i4>
      </vt:variant>
      <vt:variant>
        <vt:lpstr>Plages nommées</vt:lpstr>
      </vt:variant>
      <vt:variant>
        <vt:i4>51</vt:i4>
      </vt:variant>
    </vt:vector>
  </HeadingPairs>
  <TitlesOfParts>
    <vt:vector size="102" baseType="lpstr">
      <vt:lpstr>Lot 3 Annexe Récapitulative</vt:lpstr>
      <vt:lpstr>ABLMNT</vt:lpstr>
      <vt:lpstr>Scintigraphie</vt:lpstr>
      <vt:lpstr>Bâtiment C</vt:lpstr>
      <vt:lpstr>Bâtiment D</vt:lpstr>
      <vt:lpstr>Bâtiment E</vt:lpstr>
      <vt:lpstr>Bâtiment F</vt:lpstr>
      <vt:lpstr>Bâtiment G</vt:lpstr>
      <vt:lpstr>Bâtiment H</vt:lpstr>
      <vt:lpstr>Bâtiment I</vt:lpstr>
      <vt:lpstr>Bâtiment J</vt:lpstr>
      <vt:lpstr>Bâtiment P</vt:lpstr>
      <vt:lpstr>Bâtiment Q</vt:lpstr>
      <vt:lpstr>Bâtiment S</vt:lpstr>
      <vt:lpstr>Bâtiment V</vt:lpstr>
      <vt:lpstr>Bâtiment W</vt:lpstr>
      <vt:lpstr>Bâtiment X</vt:lpstr>
      <vt:lpstr>CSM Psy</vt:lpstr>
      <vt:lpstr>Bâtiment 1 DOLTO</vt:lpstr>
      <vt:lpstr>Bâtiment 7 Winicott</vt:lpstr>
      <vt:lpstr>Archives ZI</vt:lpstr>
      <vt:lpstr>Les Corbières</vt:lpstr>
      <vt:lpstr>La Briantais</vt:lpstr>
      <vt:lpstr>La Haize</vt:lpstr>
      <vt:lpstr>CMPEA Dinard</vt:lpstr>
      <vt:lpstr>CMPEA La Chamade</vt:lpstr>
      <vt:lpstr>CMP Dol</vt:lpstr>
      <vt:lpstr>CMP Combourg</vt:lpstr>
      <vt:lpstr>CMP B. Pican</vt:lpstr>
      <vt:lpstr>CMP Rue E. Renan</vt:lpstr>
      <vt:lpstr>MCO</vt:lpstr>
      <vt:lpstr>Clinique</vt:lpstr>
      <vt:lpstr>Urgences</vt:lpstr>
      <vt:lpstr>Hélistation</vt:lpstr>
      <vt:lpstr>Malorines</vt:lpstr>
      <vt:lpstr>Malorines COALLIA Etage 2</vt:lpstr>
      <vt:lpstr>Garage</vt:lpstr>
      <vt:lpstr>Internat</vt:lpstr>
      <vt:lpstr>Home</vt:lpstr>
      <vt:lpstr>J. Anglais</vt:lpstr>
      <vt:lpstr>M. Peigné</vt:lpstr>
      <vt:lpstr>A.B.C.</vt:lpstr>
      <vt:lpstr>Archives</vt:lpstr>
      <vt:lpstr>UCP</vt:lpstr>
      <vt:lpstr>Magasin</vt:lpstr>
      <vt:lpstr>IFPS</vt:lpstr>
      <vt:lpstr>CSAPA</vt:lpstr>
      <vt:lpstr>Cancale</vt:lpstr>
      <vt:lpstr>Contrôle</vt:lpstr>
      <vt:lpstr>Matériel Neuf</vt:lpstr>
      <vt:lpstr>Duree d'intervention</vt:lpstr>
      <vt:lpstr>A.B.C.!Zone_d_impression</vt:lpstr>
      <vt:lpstr>ABLMNT!Zone_d_impression</vt:lpstr>
      <vt:lpstr>Archives!Zone_d_impression</vt:lpstr>
      <vt:lpstr>'Archives ZI'!Zone_d_impression</vt:lpstr>
      <vt:lpstr>'Bâtiment 1 DOLTO'!Zone_d_impression</vt:lpstr>
      <vt:lpstr>'Bâtiment 7 Winicott'!Zone_d_impression</vt:lpstr>
      <vt:lpstr>'Bâtiment C'!Zone_d_impression</vt:lpstr>
      <vt:lpstr>'Bâtiment D'!Zone_d_impression</vt:lpstr>
      <vt:lpstr>'Bâtiment E'!Zone_d_impression</vt:lpstr>
      <vt:lpstr>'Bâtiment F'!Zone_d_impression</vt:lpstr>
      <vt:lpstr>'Bâtiment G'!Zone_d_impression</vt:lpstr>
      <vt:lpstr>'Bâtiment H'!Zone_d_impression</vt:lpstr>
      <vt:lpstr>'Bâtiment I'!Zone_d_impression</vt:lpstr>
      <vt:lpstr>'Bâtiment J'!Zone_d_impression</vt:lpstr>
      <vt:lpstr>'Bâtiment P'!Zone_d_impression</vt:lpstr>
      <vt:lpstr>'Bâtiment Q'!Zone_d_impression</vt:lpstr>
      <vt:lpstr>'Bâtiment S'!Zone_d_impression</vt:lpstr>
      <vt:lpstr>'Bâtiment V'!Zone_d_impression</vt:lpstr>
      <vt:lpstr>'Bâtiment W'!Zone_d_impression</vt:lpstr>
      <vt:lpstr>'Bâtiment X'!Zone_d_impression</vt:lpstr>
      <vt:lpstr>Cancale!Zone_d_impression</vt:lpstr>
      <vt:lpstr>Clinique!Zone_d_impression</vt:lpstr>
      <vt:lpstr>'CMP B. Pican'!Zone_d_impression</vt:lpstr>
      <vt:lpstr>'CMP Combourg'!Zone_d_impression</vt:lpstr>
      <vt:lpstr>'CMP Dol'!Zone_d_impression</vt:lpstr>
      <vt:lpstr>'CMP Rue E. Renan'!Zone_d_impression</vt:lpstr>
      <vt:lpstr>'CMPEA Dinard'!Zone_d_impression</vt:lpstr>
      <vt:lpstr>'CMPEA La Chamade'!Zone_d_impression</vt:lpstr>
      <vt:lpstr>Contrôle!Zone_d_impression</vt:lpstr>
      <vt:lpstr>CSAPA!Zone_d_impression</vt:lpstr>
      <vt:lpstr>'CSM Psy'!Zone_d_impression</vt:lpstr>
      <vt:lpstr>'Duree d''intervention'!Zone_d_impression</vt:lpstr>
      <vt:lpstr>Garage!Zone_d_impression</vt:lpstr>
      <vt:lpstr>Hélistation!Zone_d_impression</vt:lpstr>
      <vt:lpstr>Home!Zone_d_impression</vt:lpstr>
      <vt:lpstr>IFPS!Zone_d_impression</vt:lpstr>
      <vt:lpstr>Internat!Zone_d_impression</vt:lpstr>
      <vt:lpstr>'J. Anglais'!Zone_d_impression</vt:lpstr>
      <vt:lpstr>'La Briantais'!Zone_d_impression</vt:lpstr>
      <vt:lpstr>'La Haize'!Zone_d_impression</vt:lpstr>
      <vt:lpstr>'Les Corbières'!Zone_d_impression</vt:lpstr>
      <vt:lpstr>'Lot 3 Annexe Récapitulative'!Zone_d_impression</vt:lpstr>
      <vt:lpstr>'M. Peigné'!Zone_d_impression</vt:lpstr>
      <vt:lpstr>Magasin!Zone_d_impression</vt:lpstr>
      <vt:lpstr>Malorines!Zone_d_impression</vt:lpstr>
      <vt:lpstr>'Malorines COALLIA Etage 2'!Zone_d_impression</vt:lpstr>
      <vt:lpstr>'Matériel Neuf'!Zone_d_impression</vt:lpstr>
      <vt:lpstr>MCO!Zone_d_impression</vt:lpstr>
      <vt:lpstr>Scintigraphie!Zone_d_impression</vt:lpstr>
      <vt:lpstr>UCP!Zone_d_impression</vt:lpstr>
      <vt:lpstr>Urgences!Zone_d_impression</vt:lpstr>
    </vt:vector>
  </TitlesOfParts>
  <Company>CHT Rance Emeraude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MOREAU</dc:creator>
  <cp:lastModifiedBy>LE PETILLON Margaux</cp:lastModifiedBy>
  <cp:lastPrinted>2025-08-06T10:05:23Z</cp:lastPrinted>
  <dcterms:created xsi:type="dcterms:W3CDTF">2017-07-19T12:15:41Z</dcterms:created>
  <dcterms:modified xsi:type="dcterms:W3CDTF">2025-09-26T10:20:21Z</dcterms:modified>
</cp:coreProperties>
</file>